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90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7" i="3" l="1"/>
  <c r="M18" i="3" s="1"/>
  <c r="I12" i="11" l="1"/>
  <c r="H5" i="12"/>
  <c r="G39" i="12"/>
  <c r="G38" i="12"/>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c r="D1383" i="106" s="1"/>
  <c r="K194" i="29"/>
  <c r="B1384" i="106"/>
  <c r="D1384" i="106" s="1"/>
  <c r="K197" i="29"/>
  <c r="B1385" i="106"/>
  <c r="D1385" i="106" s="1"/>
  <c r="D1386" i="106"/>
  <c r="K195" i="29"/>
  <c r="B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D2841" i="106"/>
  <c r="B2843" i="106"/>
  <c r="D2843" i="106"/>
  <c r="B2844" i="106"/>
  <c r="D2844"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9"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F5" i="4"/>
  <c r="B3408" i="106" s="1"/>
  <c r="D3408" i="106" s="1"/>
  <c r="G14" i="4"/>
  <c r="G16" i="4"/>
  <c r="K13" i="4"/>
  <c r="B3572" i="106" s="1"/>
  <c r="D3572" i="106" s="1"/>
  <c r="C14" i="4"/>
  <c r="B2558" i="106" s="1"/>
  <c r="D2558" i="106" s="1"/>
  <c r="D14" i="4"/>
  <c r="B2570" i="106" s="1"/>
  <c r="D2570" i="106" s="1"/>
  <c r="F14" i="4"/>
  <c r="B2609" i="106"/>
  <c r="D2609" i="106" s="1"/>
  <c r="E15" i="4"/>
  <c r="B2633" i="106" s="1"/>
  <c r="D2633" i="106" s="1"/>
  <c r="B2611" i="106"/>
  <c r="D2611" i="106" s="1"/>
  <c r="N22" i="3"/>
  <c r="B283" i="106" s="1"/>
  <c r="D283" i="106" s="1"/>
  <c r="D7" i="118"/>
  <c r="D8" i="118"/>
  <c r="D9" i="118"/>
  <c r="H14" i="118"/>
  <c r="H19" i="118"/>
  <c r="H24" i="118"/>
  <c r="H28" i="118"/>
  <c r="H33" i="118"/>
  <c r="D22" i="37"/>
  <c r="H22" i="37"/>
  <c r="J22" i="37"/>
  <c r="L22" i="37"/>
  <c r="D24" i="37"/>
  <c r="B4270" i="106" s="1"/>
  <c r="D4270" i="106" s="1"/>
  <c r="B83" i="36"/>
  <c r="B2597" i="106"/>
  <c r="D2597" i="106" s="1"/>
  <c r="D4" i="7"/>
  <c r="B1760" i="106" s="1"/>
  <c r="D1760" i="106" s="1"/>
  <c r="D5" i="7"/>
  <c r="B1761" i="106" s="1"/>
  <c r="D1761" i="106" s="1"/>
  <c r="D14" i="7"/>
  <c r="B1770" i="106" s="1"/>
  <c r="D1770" i="106" s="1"/>
  <c r="G173" i="5"/>
  <c r="B5778" i="106" s="1"/>
  <c r="D5778" i="106" s="1"/>
  <c r="F130" i="34"/>
  <c r="F128" i="34"/>
  <c r="F126" i="34"/>
  <c r="B5847" i="106"/>
  <c r="D5847" i="106" s="1"/>
  <c r="B5752" i="106"/>
  <c r="D5752" i="106" s="1"/>
  <c r="B5599" i="106"/>
  <c r="D5599" i="106" s="1"/>
  <c r="K274" i="5"/>
  <c r="K7" i="4" s="1"/>
  <c r="B3718" i="106" s="1"/>
  <c r="D3718" i="106" s="1"/>
  <c r="H173" i="5"/>
  <c r="B5906" i="106" s="1"/>
  <c r="D5906" i="106" s="1"/>
  <c r="C172" i="5"/>
  <c r="B5214" i="106" s="1"/>
  <c r="D5214" i="106" s="1"/>
  <c r="H109" i="5"/>
  <c r="H4" i="4" s="1"/>
  <c r="B2655" i="106" s="1"/>
  <c r="D2655" i="106" s="1"/>
  <c r="F106" i="34"/>
  <c r="F104"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D18" i="7" l="1"/>
  <c r="B4105" i="106" s="1"/>
  <c r="D4105" i="106" s="1"/>
  <c r="D7" i="7"/>
  <c r="B1763" i="106" s="1"/>
  <c r="D1763" i="106" s="1"/>
  <c r="F105" i="34"/>
  <c r="F109" i="5"/>
  <c r="F4" i="4" s="1"/>
  <c r="J109" i="5"/>
  <c r="J4" i="4" s="1"/>
  <c r="B6220" i="106" s="1"/>
  <c r="D6220" i="106" s="1"/>
  <c r="D173" i="5"/>
  <c r="D6" i="4" s="1"/>
  <c r="B2566" i="106" s="1"/>
  <c r="D2566" i="106" s="1"/>
  <c r="J173" i="5"/>
  <c r="I6" i="4"/>
  <c r="B5011" i="106" s="1"/>
  <c r="D5011" i="106" s="1"/>
  <c r="B6014" i="106"/>
  <c r="D6014" i="106" s="1"/>
  <c r="F129" i="34"/>
  <c r="F135" i="34"/>
  <c r="D9" i="7"/>
  <c r="B1767" i="106" s="1"/>
  <c r="D1767" i="106" s="1"/>
  <c r="L5" i="11"/>
  <c r="B2056" i="106" s="1"/>
  <c r="D2056" i="106" s="1"/>
  <c r="G5" i="4"/>
  <c r="B3409" i="106" s="1"/>
  <c r="D3409" i="106" s="1"/>
  <c r="D5" i="4"/>
  <c r="B3406" i="106" s="1"/>
  <c r="D3406" i="106" s="1"/>
  <c r="B6840" i="106"/>
  <c r="D6840" i="106" s="1"/>
  <c r="B6839" i="106"/>
  <c r="D6839" i="106" s="1"/>
  <c r="B6838" i="106"/>
  <c r="D6838" i="106" s="1"/>
  <c r="F172" i="5"/>
  <c r="B5644" i="106" s="1"/>
  <c r="D5644" i="106" s="1"/>
  <c r="K109" i="5"/>
  <c r="K4" i="4" s="1"/>
  <c r="B3569" i="106" s="1"/>
  <c r="D3569" i="106" s="1"/>
  <c r="E109" i="5"/>
  <c r="E4" i="4" s="1"/>
  <c r="B2630" i="106" s="1"/>
  <c r="D2630" i="106" s="1"/>
  <c r="D6103" i="106"/>
  <c r="B3703" i="106"/>
  <c r="D3703" i="106" s="1"/>
  <c r="K349" i="29"/>
  <c r="B3676" i="106" s="1"/>
  <c r="D3676" i="106" s="1"/>
  <c r="K344" i="29"/>
  <c r="H354" i="29"/>
  <c r="B3660" i="106" s="1"/>
  <c r="D3660" i="106" s="1"/>
  <c r="G354" i="29"/>
  <c r="B3650" i="106" s="1"/>
  <c r="D3650" i="106" s="1"/>
  <c r="D341" i="29"/>
  <c r="L15" i="11"/>
  <c r="B3459" i="106" s="1"/>
  <c r="D3459" i="106" s="1"/>
  <c r="H76" i="4"/>
  <c r="B3298" i="106" s="1"/>
  <c r="D3298" i="106" s="1"/>
  <c r="B1553" i="106"/>
  <c r="D1553" i="106" s="1"/>
  <c r="H305" i="29"/>
  <c r="B1554" i="106" s="1"/>
  <c r="D1554" i="106" s="1"/>
  <c r="K223" i="29"/>
  <c r="B1452" i="106"/>
  <c r="D1452" i="106" s="1"/>
  <c r="H288" i="29"/>
  <c r="B1454" i="106" s="1"/>
  <c r="D1454" i="106" s="1"/>
  <c r="K178" i="29"/>
  <c r="F13" i="4" s="1"/>
  <c r="B2596" i="106" s="1"/>
  <c r="D2596" i="106" s="1"/>
  <c r="B2091" i="106"/>
  <c r="D2091" i="106" s="1"/>
  <c r="K278" i="29"/>
  <c r="E204" i="29"/>
  <c r="B1353" i="106" s="1"/>
  <c r="D1353" i="106" s="1"/>
  <c r="H166" i="29"/>
  <c r="H129" i="29"/>
  <c r="H150" i="29" s="1"/>
  <c r="B1273" i="106" s="1"/>
  <c r="D1273" i="106" s="1"/>
  <c r="K110" i="29"/>
  <c r="B1134" i="106"/>
  <c r="D1134" i="106" s="1"/>
  <c r="B1131" i="106"/>
  <c r="D1131" i="106" s="1"/>
  <c r="B279" i="106"/>
  <c r="D279" i="106" s="1"/>
  <c r="M40" i="3"/>
  <c r="L13" i="11"/>
  <c r="B2060" i="106" s="1"/>
  <c r="D2060" i="106" s="1"/>
  <c r="K16" i="11"/>
  <c r="B2055" i="106" s="1"/>
  <c r="D2055" i="106" s="1"/>
  <c r="N23" i="3"/>
  <c r="B284" i="106" s="1"/>
  <c r="D284" i="106" s="1"/>
  <c r="K8" i="4"/>
  <c r="K10" i="4" s="1"/>
  <c r="B4130" i="106" s="1"/>
  <c r="D4130" i="106" s="1"/>
  <c r="K275" i="5"/>
  <c r="B6028" i="106"/>
  <c r="D6028" i="106" s="1"/>
  <c r="K323" i="29"/>
  <c r="J275" i="5"/>
  <c r="B7055" i="106" s="1"/>
  <c r="D7055" i="106" s="1"/>
  <c r="B6025" i="106"/>
  <c r="D6025" i="106" s="1"/>
  <c r="G4" i="4"/>
  <c r="B2603" i="106" s="1"/>
  <c r="D2603" i="106" s="1"/>
  <c r="C204" i="29"/>
  <c r="B1340" i="106" s="1"/>
  <c r="D1340" i="106" s="1"/>
  <c r="B5618" i="106"/>
  <c r="D5618" i="106" s="1"/>
  <c r="F173" i="5"/>
  <c r="F6" i="4" s="1"/>
  <c r="B2593" i="106" s="1"/>
  <c r="D2593" i="106" s="1"/>
  <c r="F110" i="34"/>
  <c r="B5588" i="106"/>
  <c r="D5588" i="106" s="1"/>
  <c r="E129" i="29"/>
  <c r="C129" i="29"/>
  <c r="B5421" i="106"/>
  <c r="D5421" i="106" s="1"/>
  <c r="D109" i="5"/>
  <c r="B5356" i="106" s="1"/>
  <c r="D5356" i="106" s="1"/>
  <c r="I77" i="4"/>
  <c r="B3319" i="106" s="1"/>
  <c r="D3319" i="106" s="1"/>
  <c r="C173" i="5"/>
  <c r="B5223" i="106" s="1"/>
  <c r="D5223" i="106" s="1"/>
  <c r="F94" i="34"/>
  <c r="B5096" i="106"/>
  <c r="D5096" i="106" s="1"/>
  <c r="D13" i="7"/>
  <c r="B3726" i="106" s="1"/>
  <c r="D3726" i="106" s="1"/>
  <c r="C109" i="5"/>
  <c r="D11" i="37"/>
  <c r="H29" i="118"/>
  <c r="K28" i="118" s="1"/>
  <c r="O27" i="118" s="1"/>
  <c r="O29" i="118" s="1"/>
  <c r="D37"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B1474" i="106" l="1"/>
  <c r="D1474" i="106" s="1"/>
  <c r="G12" i="4"/>
  <c r="B2607" i="106" s="1"/>
  <c r="D2607" i="106" s="1"/>
  <c r="B3674" i="106"/>
  <c r="D3674" i="106" s="1"/>
  <c r="K15" i="4"/>
  <c r="B3573" i="106" s="1"/>
  <c r="D3573" i="106" s="1"/>
  <c r="B6397" i="106"/>
  <c r="D6397" i="106" s="1"/>
  <c r="J6" i="4"/>
  <c r="B6221" i="106" s="1"/>
  <c r="D6221" i="106" s="1"/>
  <c r="K102" i="29"/>
  <c r="D7254" i="106"/>
  <c r="D7256" i="106"/>
  <c r="K332" i="29"/>
  <c r="B7225" i="106" s="1"/>
  <c r="D7225" i="106" s="1"/>
  <c r="D7253" i="106"/>
  <c r="D7252" i="106"/>
  <c r="B5527" i="106"/>
  <c r="D5527" i="106" s="1"/>
  <c r="F274" i="5"/>
  <c r="B5719" i="106" s="1"/>
  <c r="D5719" i="106" s="1"/>
  <c r="B6352" i="106"/>
  <c r="D6352" i="106" s="1"/>
  <c r="B280" i="106"/>
  <c r="D280" i="106" s="1"/>
  <c r="M41" i="3"/>
  <c r="B1151" i="106"/>
  <c r="D1151" i="106" s="1"/>
  <c r="K112" i="29"/>
  <c r="B3724" i="106"/>
  <c r="D3724" i="106" s="1"/>
  <c r="F73" i="34"/>
  <c r="G15" i="4"/>
  <c r="B6032" i="106" s="1"/>
  <c r="D6032" i="106" s="1"/>
  <c r="B3571" i="106"/>
  <c r="D3571" i="106" s="1"/>
  <c r="B7207" i="106"/>
  <c r="D7207" i="106" s="1"/>
  <c r="J13" i="4"/>
  <c r="B7042" i="106" s="1"/>
  <c r="D7042" i="106" s="1"/>
  <c r="D19" i="7"/>
  <c r="B1775" i="106" s="1"/>
  <c r="D1775" i="106" s="1"/>
  <c r="F175" i="34"/>
  <c r="B1241" i="106"/>
  <c r="D1241" i="106" s="1"/>
  <c r="E150" i="29"/>
  <c r="B1242" i="106" s="1"/>
  <c r="D1242" i="106" s="1"/>
  <c r="B1225" i="106"/>
  <c r="D1225" i="106" s="1"/>
  <c r="C150" i="29"/>
  <c r="B1226" i="106" s="1"/>
  <c r="D1226" i="106" s="1"/>
  <c r="D4" i="4"/>
  <c r="B2564" i="106" s="1"/>
  <c r="D2564" i="106" s="1"/>
  <c r="C6" i="4"/>
  <c r="B2553" i="106" s="1"/>
  <c r="D255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275" i="5" l="1"/>
  <c r="B5720" i="106" s="1"/>
  <c r="D5720" i="106" s="1"/>
  <c r="B7019" i="106"/>
  <c r="D7019" i="106" s="1"/>
  <c r="C16" i="4"/>
  <c r="B2560" i="106" s="1"/>
  <c r="D2560" i="106" s="1"/>
  <c r="B281" i="106"/>
  <c r="D281" i="106" s="1"/>
  <c r="D60" i="36"/>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6214" i="106" l="1"/>
  <c r="D6214" i="106" s="1"/>
  <c r="J41" i="3"/>
  <c r="F176" i="34"/>
  <c r="F78" i="34"/>
  <c r="B3588" i="106"/>
  <c r="D3588" i="106" s="1"/>
  <c r="K81" i="4"/>
  <c r="K39"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K41" i="3" l="1"/>
  <c r="B3567" i="106"/>
  <c r="D3567" i="106" s="1"/>
  <c r="B6216" i="106"/>
  <c r="D6216" i="106" s="1"/>
  <c r="D57" i="36"/>
  <c r="B123" i="106"/>
  <c r="D123" i="106" s="1"/>
  <c r="D41" i="3"/>
  <c r="B3278" i="106"/>
  <c r="D3278" i="106" s="1"/>
  <c r="E81" i="4"/>
  <c r="E38" i="3" s="1"/>
  <c r="B3233" i="106"/>
  <c r="D3233" i="106" s="1"/>
  <c r="C81" i="4"/>
  <c r="C39" i="3" s="1"/>
  <c r="A7263" i="106"/>
  <c r="D7262" i="106"/>
  <c r="B1700" i="106"/>
  <c r="D1700" i="106" s="1"/>
  <c r="H82" i="4"/>
  <c r="D68" i="36"/>
  <c r="J20" i="118"/>
  <c r="O16" i="118"/>
  <c r="K20" i="118"/>
  <c r="F81" i="4"/>
  <c r="F39" i="3" s="1"/>
  <c r="D82" i="36"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7" i="106" l="1"/>
  <c r="D2477" i="106" s="1"/>
  <c r="G41" i="3"/>
  <c r="B92" i="106"/>
  <c r="D92" i="106" s="1"/>
  <c r="C41" i="3"/>
  <c r="B3568" i="106"/>
  <c r="D3568" i="106" s="1"/>
  <c r="D58" i="36"/>
  <c r="J16" i="37"/>
  <c r="B4269" i="106" s="1"/>
  <c r="D4269" i="106" s="1"/>
  <c r="B170" i="106"/>
  <c r="D170" i="106" s="1"/>
  <c r="F41" i="3"/>
  <c r="B124" i="106"/>
  <c r="D124" i="106" s="1"/>
  <c r="D51" i="36"/>
  <c r="D81" i="36"/>
  <c r="B2504" i="106"/>
  <c r="D2504" i="106" s="1"/>
  <c r="E41" i="3"/>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4" i="36"/>
  <c r="B190" i="106"/>
  <c r="D190" i="106" s="1"/>
  <c r="B171" i="106"/>
  <c r="D171" i="106" s="1"/>
  <c r="D53" i="36"/>
  <c r="D52" i="36"/>
  <c r="B141" i="106"/>
  <c r="D141"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<sst xmlns="http://schemas.openxmlformats.org/spreadsheetml/2006/main" count="5014" uniqueCount="2115">
  <si>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</si>
  <si>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</si>
  <si>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</si>
  <si>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</si>
  <si>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</si>
  <si>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</si>
  <si>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</si>
  <si>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</si>
  <si>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</si>
  <si>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</si>
  <si>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</si>
  <si>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</si>
  <si>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</si>
  <si>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</si>
  <si>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</si>
  <si>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</si>
  <si>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</si>
  <si>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</si>
  <si>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</si>
  <si>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</si>
  <si>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</si>
  <si>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</si>
  <si>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</si>
  <si>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</si>
  <si>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</si>
  <si>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</si>
  <si>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</si>
  <si>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</si>
  <si>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</si>
  <si>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</si>
  <si>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</si>
  <si>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</si>
  <si>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</si>
  <si>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</si>
  <si>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</si>
  <si>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</si>
  <si>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</si>
  <si>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</si>
  <si>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</si>
  <si>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</si>
  <si>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</si>
  <si>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</si>
  <si>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</si>
  <si>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</si>
  <si>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</si>
  <si>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</si>
  <si>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</si>
  <si>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</si>
  <si>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</si>
  <si>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</si>
  <si>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</si>
  <si>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</si>
  <si>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</si>
  <si>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</si>
  <si>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</si>
  <si>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</si>
  <si>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</si>
  <si>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</si>
  <si>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</si>
  <si>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</si>
  <si>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</si>
  <si>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</si>
  <si>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</si>
  <si>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</si>
  <si>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</si>
  <si>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</si>
  <si>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</si>
  <si>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</si>
  <si>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</si>
  <si>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</si>
  <si>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</si>
  <si>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</si>
  <si>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</si>
  <si>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</si>
  <si>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</si>
  <si>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</si>
  <si>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</si>
  <si>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</si>
  <si>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</si>
  <si>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</si>
  <si>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</si>
  <si>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</si>
  <si>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</si>
  <si>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</si>
  <si>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</si>
  <si>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</si>
  <si>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</si>
  <si>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</si>
  <si>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</si>
  <si>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</si>
  <si>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</si>
  <si>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</si>
  <si>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</si>
  <si>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</si>
  <si>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</si>
  <si>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</si>
  <si>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</si>
  <si>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</si>
  <si>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</si>
  <si>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</si>
  <si>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</si>
  <si>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</si>
  <si>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</si>
  <si>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</si>
  <si>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</si>
  <si>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</si>
  <si>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</si>
  <si>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</si>
  <si>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</si>
  <si>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</si>
  <si>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</si>
  <si>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</si>
  <si>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</si>
  <si>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</si>
  <si>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</si>
  <si>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</si>
  <si>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</si>
  <si>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</si>
  <si>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</si>
  <si>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</si>
  <si>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</si>
  <si>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</si>
  <si>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</si>
  <si>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</si>
  <si>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</si>
  <si>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</si>
  <si>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</si>
  <si>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</si>
  <si>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</si>
  <si>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</si>
  <si>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</si>
  <si>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</si>
  <si>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</si>
  <si>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</si>
  <si>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</si>
  <si>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</si>
  <si>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</si>
  <si>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</si>
  <si>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</si>
  <si>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</si>
  <si>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</si>
  <si>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</si>
  <si>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</si>
  <si>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</si>
  <si>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</si>
  <si>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</si>
  <si>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</si>
  <si>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</si>
  <si>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</si>
  <si>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</si>
  <si>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</si>
  <si>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</si>
  <si>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</si>
  <si>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</si>
  <si>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</si>
  <si>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</si>
  <si>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</si>
  <si>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</si>
  <si>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</si>
  <si>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</si>
  <si>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</si>
  <si>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</si>
  <si>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</si>
  <si>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</si>
  <si>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</si>
  <si>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</si>
  <si>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</si>
  <si>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</si>
  <si>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</si>
  <si>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</si>
  <si>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</si>
  <si>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</si>
  <si>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</si>
  <si>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</si>
  <si>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</si>
  <si>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</si>
  <si>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</si>
  <si>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</si>
  <si>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</si>
  <si>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</si>
  <si>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</si>
  <si>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</si>
  <si>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</si>
  <si>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</si>
  <si>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</si>
  <si>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</si>
  <si>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</si>
  <si>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</si>
  <si>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</si>
  <si>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</si>
  <si>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</si>
  <si>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</si>
  <si>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</si>
  <si>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</si>
  <si>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</si>
  <si>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</si>
  <si>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</si>
  <si>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</si>
  <si>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</si>
  <si>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</si>
  <si>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</si>
  <si>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</si>
  <si>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</si>
  <si>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</si>
  <si>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</si>
  <si>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</si>
  <si>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</si>
  <si>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</si>
  <si>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</si>
  <si>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</si>
  <si>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</si>
  <si>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</si>
  <si>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</si>
  <si>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</si>
  <si>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</si>
  <si>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</si>
  <si>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</si>
  <si>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</si>
  <si>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</si>
  <si>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</si>
  <si>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</si>
  <si>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</si>
  <si>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</si>
  <si>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</si>
  <si>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</si>
  <si>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</si>
  <si>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</si>
  <si>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</si>
  <si>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</si>
  <si>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</si>
  <si>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</si>
  <si>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</si>
  <si>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</si>
  <si>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</si>
  <si>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</si>
  <si>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</si>
  <si>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</si>
  <si>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</si>
  <si>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</si>
  <si>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</si>
  <si>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</si>
  <si>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</si>
  <si>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</si>
  <si>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</si>
  <si>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</si>
  <si>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</si>
  <si>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</si>
  <si>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</si>
  <si>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</si>
  <si>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</si>
  <si>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</si>
  <si>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</si>
  <si>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</si>
  <si>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</si>
  <si>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</si>
  <si>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</si>
  <si>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</si>
  <si>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</si>
  <si>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</si>
  <si>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</si>
  <si>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</si>
  <si>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</si>
  <si>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</si>
  <si>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</si>
  <si>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</si>
  <si>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</si>
  <si>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</si>
  <si>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</si>
  <si>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</si>
  <si>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</si>
  <si>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</si>
  <si>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</si>
  <si>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</si>
  <si>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</si>
  <si>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</si>
  <si>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</si>
  <si>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</si>
  <si>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</si>
  <si>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</si>
  <si>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</si>
  <si>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</si>
  <si>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</si>
  <si>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</si>
  <si>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</si>
  <si>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</si>
  <si>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</si>
  <si>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</si>
  <si>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</si>
  <si>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</si>
  <si>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</si>
  <si>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</si>
  <si>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</si>
  <si>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</si>
  <si>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</si>
  <si>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</si>
  <si>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</si>
  <si>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</si>
  <si>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</si>
  <si>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</si>
  <si>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</si>
  <si>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</si>
  <si>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</si>
  <si>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</si>
  <si>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</si>
  <si>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</si>
  <si>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</si>
  <si>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</si>
  <si>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</si>
  <si>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</si>
  <si>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</si>
  <si>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</si>
  <si>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</si>
  <si>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</si>
  <si>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</si>
  <si>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</si>
  <si>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</si>
  <si>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</si>
  <si>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</si>
  <si>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</si>
  <si>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</si>
  <si>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</si>
  <si>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</si>
  <si>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</si>
  <si>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</si>
  <si>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</si>
  <si>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</si>
  <si>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</si>
  <si>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</si>
  <si>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</si>
  <si>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</si>
  <si>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</si>
  <si>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</si>
  <si>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</si>
  <si>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</si>
  <si>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</si>
  <si>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</si>
  <si>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</si>
  <si>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</si>
  <si>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</si>
  <si>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</si>
  <si>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</si>
  <si>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</si>
  <si>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</si>
  <si>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</si>
  <si>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</si>
  <si>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</si>
  <si>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</si>
  <si>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</si>
  <si>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</si>
  <si>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</si>
  <si>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</si>
  <si>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</si>
  <si>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</si>
  <si>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</si>
  <si>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</si>
  <si>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</si>
  <si>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</si>
  <si>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</si>
  <si>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</si>
  <si>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</si>
  <si>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</si>
  <si>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</si>
  <si>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</si>
  <si>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</si>
  <si>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</si>
  <si>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</si>
  <si>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</si>
  <si>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</si>
  <si>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</si>
  <si>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</si>
  <si>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</si>
  <si>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</si>
  <si>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</si>
  <si>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</si>
  <si>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</si>
  <si>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</si>
  <si>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</si>
  <si>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</si>
  <si>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</si>
  <si>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</si>
  <si>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</si>
  <si>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</si>
  <si>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</si>
  <si>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</si>
  <si>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</si>
  <si>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</si>
  <si>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</si>
  <si>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</si>
  <si>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</si>
  <si>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</si>
  <si>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</si>
  <si>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</si>
  <si>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</si>
  <si>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</si>
  <si>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</si>
  <si>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</si>
  <si>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</si>
  <si>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</si>
  <si>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</si>
  <si>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</si>
  <si>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</si>
  <si>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</si>
  <si>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</si>
  <si>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</si>
  <si>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</si>
  <si>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</si>
  <si>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</si>
  <si>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</si>
  <si>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</si>
  <si>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</si>
  <si>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</si>
  <si>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</si>
  <si>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</si>
  <si>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</si>
  <si>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</si>
  <si>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</si>
  <si>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</si>
  <si>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</si>
  <si>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</si>
  <si>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</si>
  <si>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</si>
  <si>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</si>
  <si>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</si>
  <si>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</si>
  <si>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</si>
  <si>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</si>
  <si>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</si>
  <si>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</si>
  <si>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</si>
  <si>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</si>
  <si>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</si>
  <si>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</si>
  <si>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</si>
  <si>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</si>
  <si>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</si>
  <si>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</si>
  <si>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</si>
  <si>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</si>
  <si>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</si>
  <si>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</si>
  <si>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</si>
  <si>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</si>
  <si>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</si>
  <si>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</si>
  <si>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</si>
  <si>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</si>
  <si>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</si>
  <si>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</si>
  <si>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</si>
  <si>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</si>
  <si>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</si>
  <si>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</si>
  <si>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</si>
  <si>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</si>
  <si>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</si>
  <si>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</si>
  <si>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</si>
  <si>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</si>
  <si>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</si>
  <si>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</si>
  <si>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</si>
  <si>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</si>
  <si>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</si>
  <si>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</si>
  <si>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</si>
  <si>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</si>
  <si>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</si>
  <si>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</si>
  <si>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</si>
  <si>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</si>
  <si>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</si>
  <si>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</si>
  <si>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</si>
  <si>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</si>
  <si>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</si>
  <si>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</si>
  <si>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</si>
  <si>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</si>
  <si>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</si>
  <si>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</si>
  <si>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</si>
  <si>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</si>
  <si>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</si>
  <si>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</si>
  <si>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</si>
  <si>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</si>
  <si>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</si>
  <si>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</si>
  <si>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</si>
  <si>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</si>
  <si>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</si>
  <si>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</si>
  <si>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</si>
  <si>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</si>
  <si>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</si>
  <si>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</si>
  <si>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</si>
  <si>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</si>
  <si>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</si>
  <si>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</si>
  <si>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</si>
  <si>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</si>
  <si>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</si>
  <si>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</si>
  <si>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</si>
  <si>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</si>
  <si>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</si>
  <si>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</si>
  <si>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</si>
  <si>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</si>
  <si>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</si>
  <si>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</si>
  <si>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</si>
  <si>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</si>
  <si>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</si>
  <si>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</si>
  <si>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</si>
  <si>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</si>
  <si>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</si>
  <si>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</si>
  <si>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</si>
  <si>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</si>
  <si>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</si>
  <si>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</si>
  <si>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</si>
  <si>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</si>
  <si>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</si>
  <si>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</si>
  <si>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</si>
  <si>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</si>
  <si>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</si>
  <si>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</si>
  <si>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</si>
  <si>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</si>
  <si>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</si>
  <si>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</si>
  <si>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</si>
  <si>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</si>
  <si>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</si>
  <si>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</si>
  <si>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</si>
  <si>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</si>
  <si>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</si>
  <si>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</si>
  <si>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</si>
  <si>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</si>
  <si>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</si>
  <si>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</si>
  <si>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</si>
  <si>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</si>
  <si>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</si>
  <si>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</si>
  <si>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</si>
  <si>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</si>
  <si>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</si>
  <si>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</si>
  <si>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</si>
  <si>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</si>
  <si>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</si>
  <si>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</si>
  <si>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</si>
  <si>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</si>
  <si>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</si>
  <si>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</si>
  <si>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</si>
  <si>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</si>
  <si>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</si>
  <si>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</si>
  <si>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</si>
  <si>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</si>
  <si>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</si>
  <si>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</si>
  <si>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</si>
  <si>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</si>
  <si>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</si>
  <si>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</si>
  <si>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</si>
  <si>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</si>
  <si>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</si>
  <si>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</si>
  <si>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</si>
  <si>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</si>
  <si>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</si>
  <si>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</si>
  <si>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</si>
  <si>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</si>
  <si>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</si>
  <si>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</si>
  <si>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</si>
  <si>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</si>
  <si>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</si>
  <si>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</si>
  <si>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</si>
  <si>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</si>
  <si>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</si>
  <si>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</si>
  <si>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</si>
  <si>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</si>
  <si>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</si>
  <si>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</si>
  <si>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</si>
  <si>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</si>
  <si>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</si>
  <si>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</si>
  <si>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</si>
  <si>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</si>
  <si>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</si>
  <si>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</si>
  <si>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</si>
  <si>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</si>
  <si>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</si>
  <si>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</si>
  <si>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</si>
  <si>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</si>
  <si>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</si>
  <si>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</si>
  <si>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</si>
  <si>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</si>
  <si>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</si>
  <si>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</si>
  <si>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</si>
  <si>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</si>
  <si>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</si>
  <si>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</si>
  <si>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</si>
  <si>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</si>
  <si>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</si>
  <si>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</si>
  <si>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</si>
  <si>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</si>
  <si>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</si>
  <si>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</si>
  <si>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</si>
  <si>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</si>
  <si>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</si>
  <si>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</si>
  <si>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</si>
  <si>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</si>
  <si>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</si>
  <si>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</si>
  <si>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</si>
  <si>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</si>
  <si>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</si>
  <si>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</si>
  <si>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</si>
  <si>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</si>
  <si>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</si>
  <si>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</si>
  <si>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</si>
  <si>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</si>
  <si>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</si>
  <si>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</si>
  <si>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</si>
  <si>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</si>
  <si>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</si>
  <si>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</si>
  <si>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</si>
  <si>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</si>
  <si>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</si>
  <si>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</si>
  <si>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</si>
  <si>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</si>
  <si>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</si>
  <si>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</si>
  <si>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</si>
  <si>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</si>
  <si>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</si>
  <si>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</si>
  <si>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</si>
  <si>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</si>
  <si>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</si>
  <si>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</si>
  <si>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</si>
  <si>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</si>
  <si>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</si>
  <si>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</si>
  <si>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</si>
  <si>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</si>
  <si>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</si>
  <si>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</si>
  <si>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</si>
  <si>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</si>
  <si>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</si>
  <si>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</si>
  <si>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</si>
  <si>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</si>
  <si>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</si>
  <si>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</si>
  <si>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</si>
  <si>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</si>
  <si>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</si>
  <si>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</si>
  <si>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</si>
  <si>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</si>
  <si>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</si>
  <si>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</si>
  <si>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</si>
  <si>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</si>
  <si>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</si>
  <si>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</si>
  <si>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</si>
  <si>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</si>
  <si>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</si>
  <si>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</si>
  <si>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</si>
  <si>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</si>
  <si>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</si>
  <si>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</si>
  <si>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</si>
  <si>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</si>
  <si>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</si>
  <si>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</si>
  <si>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</si>
  <si>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</si>
  <si>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</si>
  <si>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</si>
  <si>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</si>
  <si>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</si>
  <si>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</si>
  <si>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</si>
  <si>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</si>
  <si>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</si>
  <si>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</si>
  <si>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</si>
  <si>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</si>
  <si>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</si>
  <si>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</si>
  <si>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</si>
  <si>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</si>
  <si>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</si>
  <si>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</si>
  <si>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</si>
  <si>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</si>
  <si>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</si>
  <si>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</si>
  <si>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</si>
  <si>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</si>
  <si>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</si>
  <si>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</si>
  <si>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</si>
  <si>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</si>
  <si>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</si>
  <si>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</si>
  <si>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</si>
  <si>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</si>
  <si>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</si>
  <si>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</si>
  <si>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</si>
  <si>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</si>
  <si>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</si>
  <si>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</si>
  <si>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</si>
  <si>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</si>
  <si>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</si>
  <si>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</si>
  <si>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</si>
  <si>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</si>
  <si>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</si>
  <si>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</si>
  <si>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</si>
  <si>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</si>
  <si>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</si>
  <si>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</si>
  <si>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</si>
  <si>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</si>
  <si>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</si>
  <si>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</si>
  <si>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</si>
  <si>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</si>
  <si>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</si>
  <si>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</si>
  <si>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</si>
  <si>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</si>
  <si>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</si>
  <si>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</si>
  <si>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</si>
  <si>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</si>
  <si>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</si>
  <si>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</si>
  <si>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</si>
  <si>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</si>
  <si>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</si>
  <si>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</si>
  <si>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</si>
  <si>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</si>
  <si>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</si>
  <si>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</si>
  <si>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</si>
  <si>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</si>
  <si>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</si>
  <si>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</si>
  <si>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</si>
  <si>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</si>
  <si>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</si>
  <si>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</si>
  <si>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</si>
  <si>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</si>
  <si>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</si>
  <si>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</si>
  <si>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</si>
  <si>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</si>
  <si>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</si>
  <si>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</si>
  <si>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</si>
  <si>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</si>
  <si>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</si>
  <si>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</si>
  <si>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</si>
  <si>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</si>
  <si>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</si>
  <si>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</si>
  <si>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</si>
  <si>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</si>
  <si>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</si>
  <si>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</si>
  <si>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</si>
  <si>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</si>
  <si>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</si>
  <si>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</si>
  <si>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</si>
  <si>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</si>
  <si>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</si>
  <si>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</si>
  <si>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</si>
  <si>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</si>
  <si>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</si>
  <si>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</si>
  <si>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</si>
  <si>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</si>
  <si>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</si>
  <si>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</si>
  <si>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</si>
  <si>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</si>
  <si>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</si>
  <si>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</si>
  <si>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</si>
  <si>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</si>
  <si>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</si>
  <si>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</si>
  <si>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</si>
  <si>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</si>
  <si>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</si>
  <si>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</si>
  <si>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</si>
  <si>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</si>
  <si>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</si>
  <si>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</si>
  <si>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</si>
  <si>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</si>
  <si>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</si>
  <si>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</si>
  <si>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</si>
  <si>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</si>
  <si>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</si>
  <si>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</si>
  <si>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</si>
  <si>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</si>
  <si>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</si>
  <si>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</si>
  <si>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</si>
  <si>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</si>
  <si>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</si>
  <si>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</si>
  <si>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</si>
  <si>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</si>
  <si>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</si>
  <si>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</si>
  <si>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</si>
  <si>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</si>
  <si>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</si>
  <si>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</si>
  <si>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</si>
  <si>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</si>
  <si>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</si>
  <si>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</si>
  <si>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</si>
  <si>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</si>
  <si>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</si>
  <si>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</si>
  <si>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</si>
  <si>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</si>
  <si>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</si>
  <si>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</si>
  <si>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</si>
  <si>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</si>
  <si>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</si>
  <si>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</si>
  <si>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</si>
  <si>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</si>
  <si>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</si>
  <si>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</si>
  <si>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</si>
  <si>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</si>
  <si>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</si>
  <si>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</si>
  <si>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</si>
  <si>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</si>
  <si>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</si>
  <si>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</si>
  <si>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</si>
  <si>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</si>
  <si>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</si>
  <si>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</si>
  <si>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</si>
  <si>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</si>
  <si>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</si>
  <si>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</si>
  <si>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</si>
  <si>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</si>
  <si>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</si>
  <si>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</si>
  <si>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</si>
  <si>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</si>
  <si>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</si>
  <si>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</si>
  <si>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</si>
  <si>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</si>
  <si>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</si>
  <si>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</si>
  <si>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</si>
  <si>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</si>
  <si>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</si>
  <si>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</si>
  <si>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</si>
  <si>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</si>
  <si>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</si>
  <si>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</si>
  <si>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</si>
  <si>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</si>
  <si>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</si>
  <si>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</si>
  <si>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</si>
  <si>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</si>
  <si>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</si>
  <si>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</si>
  <si>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</si>
  <si>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</si>
  <si>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</si>
  <si>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</si>
  <si>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</si>
  <si>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</si>
  <si>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</si>
  <si>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</si>
  <si>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</si>
  <si>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</si>
  <si>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</si>
  <si>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</si>
  <si>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</si>
  <si>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</si>
  <si>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</si>
  <si>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</si>
  <si>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</si>
  <si>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</si>
  <si>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</si>
  <si>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</si>
  <si>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</si>
  <si>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</si>
  <si>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</si>
  <si>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</si>
  <si>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</si>
  <si>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</si>
  <si>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</si>
  <si>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</si>
  <si>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</si>
  <si>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</si>
  <si>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</si>
  <si>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</si>
  <si>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</si>
  <si>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</si>
  <si>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</si>
  <si>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</si>
  <si>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</si>
  <si>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</si>
  <si>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</si>
  <si>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</si>
  <si>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</si>
  <si>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</si>
  <si>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</si>
  <si>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</si>
  <si>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</si>
  <si>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</si>
  <si>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</si>
  <si>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</si>
  <si>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</si>
  <si>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</si>
  <si>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</si>
  <si>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</si>
  <si>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</si>
  <si>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</si>
  <si>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</si>
  <si>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</si>
  <si>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</si>
  <si>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</si>
  <si>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</si>
  <si>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</si>
  <si>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</si>
  <si>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</si>
  <si>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</si>
  <si>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</si>
  <si>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</si>
  <si>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</si>
  <si>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</si>
  <si>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</si>
  <si>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</si>
  <si>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</si>
  <si>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</si>
  <si>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</si>
  <si>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</si>
  <si>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</si>
  <si>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</si>
  <si>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</si>
  <si>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</si>
  <si>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</si>
  <si>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</si>
  <si>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</si>
  <si>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</si>
  <si>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</si>
  <si>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</si>
  <si>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</si>
  <si>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</si>
  <si>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</si>
  <si>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</si>
  <si>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</si>
  <si>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</si>
  <si>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</si>
  <si>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</si>
  <si>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</si>
  <si>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</si>
  <si>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</si>
  <si>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</si>
  <si>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</si>
  <si>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</si>
  <si>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</si>
  <si>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</si>
  <si>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</si>
  <si>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</si>
  <si>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</si>
  <si>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</si>
  <si>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</si>
  <si>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</si>
  <si>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</si>
  <si>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</si>
  <si>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</si>
  <si>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</si>
  <si>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</si>
  <si>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</si>
  <si>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</si>
  <si>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</si>
  <si>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</si>
  <si>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</si>
  <si>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</si>
  <si>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</si>
  <si>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</si>
  <si>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</si>
  <si>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</si>
  <si>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</si>
  <si>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</si>
  <si>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</si>
  <si>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</si>
  <si>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</si>
  <si>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</si>
  <si>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</si>
  <si>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</si>
  <si>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</si>
  <si>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</si>
  <si>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</si>
  <si>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</si>
  <si>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</si>
  <si>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</si>
  <si>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</si>
  <si>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</si>
  <si>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</si>
  <si>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</si>
  <si>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</si>
  <si>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</si>
  <si>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</si>
  <si>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</si>
  <si>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</si>
  <si>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</si>
  <si>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</si>
  <si>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</si>
  <si>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</si>
  <si>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</si>
  <si>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</si>
  <si>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</si>
  <si>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</si>
  <si>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</si>
  <si>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</si>
  <si>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</si>
  <si>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</si>
  <si>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</si>
  <si>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</si>
  <si>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</si>
  <si>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</si>
  <si>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</si>
  <si>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</si>
  <si>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</si>
  <si>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</si>
  <si>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</si>
  <si>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</si>
  <si>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</si>
  <si>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</si>
  <si>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</si>
  <si>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</si>
  <si>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</si>
  <si>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</si>
  <si>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</si>
  <si>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</si>
  <si>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</si>
  <si>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</si>
  <si>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</si>
  <si>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</si>
  <si>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</si>
  <si>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</si>
  <si>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</si>
  <si>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</si>
  <si>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</si>
  <si>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</si>
  <si>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</si>
  <si>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</si>
  <si>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</si>
  <si>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</si>
  <si>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</si>
  <si>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</si>
  <si>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</si>
  <si>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</si>
  <si>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</si>
  <si>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</si>
  <si>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</si>
  <si>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</si>
  <si>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</si>
  <si>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</si>
  <si>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</si>
  <si>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</si>
  <si>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</si>
  <si>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</si>
  <si>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</si>
  <si>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</si>
  <si>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</si>
  <si>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</si>
  <si>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</si>
  <si>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</si>
  <si>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</si>
  <si>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</si>
  <si>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</si>
  <si>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</si>
  <si>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</si>
  <si>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</si>
  <si>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</si>
  <si>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</si>
  <si>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</si>
  <si>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</si>
  <si>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</si>
  <si>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</si>
  <si>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</si>
  <si>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</si>
  <si>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</si>
  <si>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</si>
  <si>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</si>
  <si>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</si>
  <si>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</si>
  <si>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</si>
  <si>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</si>
  <si>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</si>
  <si>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</si>
  <si>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</si>
  <si>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</si>
  <si>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</si>
  <si>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</si>
  <si>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</si>
  <si>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</si>
  <si>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</si>
  <si>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</si>
  <si>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</si>
  <si>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</si>
  <si>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</si>
  <si>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</si>
  <si>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</si>
  <si>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</si>
  <si>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</si>
  <si>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</si>
  <si>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</si>
  <si>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</si>
  <si>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</si>
  <si>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</si>
  <si>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</si>
  <si>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</si>
  <si>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</si>
  <si>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</si>
  <si>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</si>
  <si>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</si>
  <si>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</si>
  <si>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</si>
  <si>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</si>
  <si>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</si>
  <si>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</si>
  <si>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</si>
  <si>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</si>
  <si>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</si>
  <si>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</si>
  <si>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</si>
  <si>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</si>
  <si>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</si>
  <si>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</si>
  <si>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</si>
  <si>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</si>
  <si>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</si>
  <si>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</si>
  <si>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</si>
  <si>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</si>
  <si>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</si>
  <si>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</si>
  <si>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</si>
  <si>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</si>
  <si>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</si>
  <si>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</si>
  <si>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</si>
  <si>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</si>
  <si>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</si>
  <si>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</si>
  <si>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</si>
  <si>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</si>
  <si>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</si>
  <si>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</si>
  <si>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</si>
  <si>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</si>
  <si>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</si>
  <si>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</si>
  <si>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</si>
  <si>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</si>
  <si>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</si>
  <si>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</si>
  <si>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</si>
  <si>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</si>
  <si>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</si>
  <si>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</si>
  <si>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</si>
  <si>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</si>
  <si>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</si>
  <si>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</si>
  <si>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</si>
  <si>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</si>
  <si>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</si>
  <si>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</si>
  <si>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</si>
  <si>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</si>
  <si>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</si>
  <si>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</si>
  <si>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</si>
  <si>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</si>
  <si>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</si>
  <si>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</si>
  <si>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</si>
  <si>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</si>
  <si>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</si>
  <si>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</si>
  <si>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</si>
  <si>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</si>
  <si>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</si>
  <si>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</si>
  <si>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</si>
  <si>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</si>
  <si>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</si>
  <si>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</si>
  <si>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</si>
  <si>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</si>
  <si>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</si>
  <si>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</si>
  <si>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</si>
  <si>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</si>
  <si>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</si>
  <si>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</si>
  <si>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</si>
  <si>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</si>
  <si>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</si>
  <si>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</si>
  <si>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</si>
  <si>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</si>
  <si>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</si>
  <si>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</si>
  <si>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</si>
  <si>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</si>
  <si>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</si>
  <si>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</si>
  <si>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</si>
  <si>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</si>
  <si>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</si>
  <si>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</si>
  <si>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</si>
  <si>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</si>
  <si>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</si>
  <si>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</si>
  <si>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</si>
  <si>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</si>
  <si>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</si>
  <si>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</si>
  <si>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</si>
  <si>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</si>
  <si>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</si>
  <si>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</si>
  <si>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</si>
  <si>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</si>
  <si>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</si>
  <si>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</si>
  <si>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</si>
  <si>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</si>
  <si>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</si>
  <si>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</si>
  <si>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</si>
  <si>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</si>
  <si>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</si>
  <si>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</si>
  <si>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</si>
  <si>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</si>
  <si>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</si>
  <si>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</si>
  <si>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</si>
  <si>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</si>
  <si>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</si>
  <si>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</si>
  <si>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</si>
  <si>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</si>
  <si>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</si>
  <si>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</si>
  <si>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</si>
  <si>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</si>
  <si>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</si>
  <si>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</si>
  <si>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</si>
  <si>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</si>
  <si>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</si>
  <si>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</si>
  <si>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</si>
  <si>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</si>
  <si>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</si>
  <si>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</si>
  <si>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</si>
  <si>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</si>
  <si>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</si>
  <si>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</si>
  <si>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</si>
  <si>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</si>
  <si>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</si>
  <si>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</si>
  <si>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</si>
  <si>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</si>
  <si>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</si>
  <si>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</si>
  <si>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</si>
  <si>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</si>
  <si>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</si>
  <si>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</si>
  <si>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</si>
  <si>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</si>
  <si>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</si>
  <si>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</si>
  <si>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</si>
  <si>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</si>
  <si>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</si>
  <si>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</si>
  <si>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</si>
  <si>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</si>
  <si>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</si>
  <si>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</si>
  <si>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</si>
  <si>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</si>
  <si>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</si>
  <si>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</si>
  <si>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</si>
  <si>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</si>
  <si>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</si>
  <si>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</si>
  <si>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</si>
  <si>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</si>
  <si>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</si>
  <si>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</si>
  <si>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</si>
  <si>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</si>
  <si>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</si>
  <si>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</si>
  <si>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</si>
  <si>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</si>
  <si>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</si>
  <si>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</si>
  <si>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</si>
  <si>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</si>
  <si>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</si>
  <si>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</si>
  <si>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</si>
  <si>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</si>
  <si>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</si>
  <si>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</si>
  <si>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</si>
  <si>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</si>
  <si>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</si>
  <si>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</si>
  <si>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</si>
  <si>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</si>
  <si>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</si>
  <si>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</si>
  <si>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</si>
  <si>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</si>
  <si>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</si>
  <si>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</si>
  <si>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</si>
  <si>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</si>
  <si>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</si>
  <si>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</si>
  <si>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</si>
  <si>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</si>
  <si>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</si>
  <si>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</si>
  <si>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</si>
  <si>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</si>
  <si>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</si>
  <si>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</si>
  <si>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</si>
  <si>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</si>
  <si>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</si>
  <si>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</si>
  <si>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</si>
  <si>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</si>
  <si>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</si>
  <si>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</si>
  <si>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</si>
  <si>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</si>
  <si>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</si>
  <si>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</si>
  <si>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</si>
  <si>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</si>
  <si>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</si>
  <si>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</si>
  <si>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</si>
  <si>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</si>
  <si>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</si>
  <si>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</si>
  <si>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</si>
  <si>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</si>
  <si>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</si>
  <si>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</si>
  <si>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</si>
  <si>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</si>
  <si>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</si>
  <si>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</si>
  <si>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</si>
  <si>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</si>
  <si>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</si>
  <si>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</si>
  <si>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</si>
  <si>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</si>
  <si>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</si>
  <si>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</si>
  <si>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</si>
  <si>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</si>
  <si>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</si>
  <si>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</si>
  <si>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</si>
  <si>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</si>
  <si>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</si>
  <si>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</si>
  <si>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</si>
  <si>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</si>
  <si>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</si>
  <si>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</si>
  <si>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</si>
  <si>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</si>
  <si>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</si>
  <si>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</si>
  <si>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</si>
  <si>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</si>
  <si>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</si>
  <si>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</si>
  <si>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</si>
  <si>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</si>
  <si>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</si>
  <si>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</si>
  <si>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</si>
  <si>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</si>
  <si>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</si>
  <si>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</si>
  <si>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</si>
  <si>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</si>
  <si>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</si>
  <si>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</si>
  <si>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</si>
  <si>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</si>
  <si>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</si>
  <si>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</si>
  <si>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</si>
  <si>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</si>
  <si>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</si>
  <si>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</si>
  <si>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</si>
  <si>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</si>
  <si>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</si>
  <si>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</si>
  <si>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</si>
  <si>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</si>
  <si>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</si>
  <si>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</si>
  <si>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</si>
  <si>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</si>
  <si>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</si>
  <si>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</si>
  <si>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</si>
  <si>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</si>
  <si>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</si>
  <si>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</si>
  <si>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</si>
  <si>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</si>
  <si>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</si>
  <si>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</si>
  <si>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</si>
  <si>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</si>
  <si>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</si>
  <si>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</si>
  <si>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</si>
  <si>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</si>
  <si>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</si>
  <si>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</si>
  <si>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</si>
  <si>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</si>
  <si>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</si>
  <si>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</si>
  <si>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</si>
  <si>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</si>
  <si>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</si>
  <si>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</si>
  <si>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</si>
  <si>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</si>
  <si>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</si>
  <si>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</si>
  <si>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</si>
  <si>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</si>
  <si>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</si>
  <si>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</si>
  <si>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</si>
  <si>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</si>
  <si>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</si>
  <si>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</si>
  <si>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</si>
  <si>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</si>
  <si>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</si>
  <si>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</si>
  <si>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</si>
  <si>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</si>
  <si>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</si>
  <si>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</si>
  <si>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</si>
  <si>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</si>
  <si>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</si>
  <si>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</si>
  <si>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</si>
  <si>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</si>
  <si>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</si>
  <si>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</si>
  <si>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</si>
  <si>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</si>
  <si>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</si>
  <si>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</si>
  <si>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</si>
  <si>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</si>
  <si>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</si>
  <si>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</si>
  <si>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</si>
  <si>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</si>
  <si>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</si>
  <si>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</si>
  <si>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</si>
  <si>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</si>
  <si>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</si>
  <si>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</si>
  <si>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</si>
  <si>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</si>
  <si>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</si>
  <si>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</si>
  <si>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</si>
  <si>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</si>
  <si>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</si>
  <si>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</si>
  <si>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</si>
  <si>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</si>
  <si>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</si>
  <si>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</si>
  <si>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</si>
  <si>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</si>
  <si>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</si>
  <si>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</si>
  <si>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</si>
  <si>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</si>
  <si>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</si>
  <si>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</si>
  <si>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</si>
  <si>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</si>
  <si>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</si>
  <si>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</si>
  <si>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</si>
  <si>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</si>
  <si>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</si>
  <si>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</si>
  <si>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</si>
  <si>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</si>
  <si>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</si>
  <si>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</si>
  <si>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</si>
  <si>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</si>
  <si>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</si>
  <si>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</si>
  <si>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</si>
  <si>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</si>
  <si>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</si>
  <si>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</si>
  <si>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</si>
  <si>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</si>
  <si>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</si>
  <si>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</si>
  <si>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</si>
  <si>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</si>
  <si>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</si>
  <si>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</si>
  <si>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</si>
  <si>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</si>
  <si>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</si>
  <si>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</si>
  <si>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</si>
  <si>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</si>
  <si>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</si>
  <si>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</si>
  <si>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</si>
  <si>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</si>
  <si>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</si>
  <si>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</si>
  <si>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</si>
  <si>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</si>
  <si>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</si>
  <si>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</si>
  <si>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</si>
  <si>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</si>
  <si>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</si>
  <si>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</si>
  <si>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</si>
  <si>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</si>
  <si>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</si>
  <si>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</si>
  <si>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</si>
  <si>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</si>
  <si>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</si>
  <si>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</si>
  <si>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</si>
  <si>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</si>
  <si>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</si>
  <si>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</si>
  <si>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</si>
  <si>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</si>
  <si>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</si>
  <si>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</si>
  <si>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</si>
  <si>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</si>
  <si>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</si>
  <si>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</si>
  <si>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</si>
  <si>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</si>
  <si>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</si>
  <si>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</si>
  <si>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</si>
  <si>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</si>
  <si>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</si>
  <si>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</si>
  <si>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</si>
  <si>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</si>
  <si>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</si>
  <si>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</si>
  <si>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</si>
  <si>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</si>
  <si>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</si>
  <si>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</si>
  <si>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</si>
  <si>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</si>
  <si>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</si>
  <si>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</si>
  <si>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</si>
  <si>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</si>
  <si>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</si>
  <si>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</si>
  <si>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</si>
  <si>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</si>
  <si>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</si>
  <si>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</si>
  <si>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</si>
  <si>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</si>
  <si>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</si>
  <si>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</si>
  <si>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</si>
  <si>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</si>
  <si>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</si>
  <si>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</si>
  <si>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</si>
  <si>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</si>
  <si>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</si>
  <si>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</si>
  <si>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</si>
  <si>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</si>
  <si>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</si>
  <si>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</si>
  <si>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</si>
  <si>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</si>
  <si>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</si>
  <si>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</si>
  <si>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</si>
  <si>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</si>
  <si>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</si>
  <si>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</si>
  <si>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</si>
  <si>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</si>
  <si>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</si>
  <si>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</si>
  <si>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</si>
  <si>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</si>
  <si>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</si>
  <si>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</si>
  <si>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</si>
  <si>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</si>
  <si>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</si>
  <si>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</si>
  <si>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</si>
  <si>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</si>
  <si>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</si>
  <si>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</si>
  <si>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</si>
  <si>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</si>
  <si>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</si>
  <si>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</si>
  <si>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</si>
  <si>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</si>
  <si>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</si>
  <si>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</si>
  <si>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</si>
  <si>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</si>
  <si>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</si>
  <si>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</si>
  <si>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</si>
  <si>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</si>
  <si>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</si>
  <si>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</si>
  <si>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</si>
  <si>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</si>
  <si>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</si>
  <si>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</si>
  <si>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</si>
  <si>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</si>
  <si>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</si>
  <si>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</si>
  <si>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</si>
  <si>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</si>
  <si>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</si>
  <si>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</si>
  <si>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</si>
  <si>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</si>
  <si>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</si>
  <si>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</si>
  <si>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</si>
  <si>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</si>
  <si>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</si>
  <si>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</si>
  <si>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</si>
  <si>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</si>
  <si>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</si>
  <si>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</si>
  <si>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</si>
  <si>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</si>
  <si>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</si>
  <si>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</si>
  <si>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</si>
  <si>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</si>
  <si>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</si>
  <si>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</si>
  <si>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</si>
  <si>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</si>
  <si>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</si>
  <si>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</si>
  <si>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</si>
  <si>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</si>
  <si>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</si>
  <si>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</si>
  <si>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</si>
  <si>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</si>
  <si>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</si>
  <si>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</si>
  <si>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</si>
  <si>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</si>
  <si>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</si>
  <si>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</si>
  <si>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</si>
  <si>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</si>
  <si>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</si>
  <si>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</si>
  <si>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</si>
  <si>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</si>
  <si>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</si>
  <si>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</si>
  <si>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</si>
  <si>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</si>
  <si>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</si>
  <si>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</si>
  <si>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</si>
  <si>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</si>
  <si>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</si>
  <si>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</si>
  <si>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</si>
  <si>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</si>
  <si>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</si>
  <si>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</si>
  <si>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</si>
  <si>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</si>
  <si>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</si>
  <si>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</si>
  <si>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</si>
  <si>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</si>
  <si>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</si>
  <si>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</si>
  <si>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</si>
  <si>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</si>
  <si>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</si>
  <si>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</si>
  <si>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</si>
  <si>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</si>
  <si>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</si>
  <si>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</si>
  <si>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</si>
  <si>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</si>
  <si>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</si>
  <si>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</si>
  <si>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</si>
  <si>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</si>
  <si>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</si>
  <si>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</si>
  <si>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</si>
  <si>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</si>
  <si>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</si>
  <si>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</si>
  <si>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</si>
  <si>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</si>
  <si>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</si>
  <si>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</si>
  <si>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</si>
  <si>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</si>
  <si>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</si>
  <si>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</si>
  <si>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</si>
  <si>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</si>
  <si>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</si>
  <si>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</si>
  <si>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</si>
  <si>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</si>
  <si>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</si>
  <si>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</si>
  <si>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</si>
  <si>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</si>
  <si>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</si>
  <si>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</si>
  <si>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</si>
  <si>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</si>
  <si>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</si>
  <si>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</si>
  <si>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</si>
  <si>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</si>
  <si>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</si>
  <si>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</si>
  <si>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</si>
  <si>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</si>
  <si>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</si>
  <si>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</si>
  <si>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</si>
  <si>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</si>
  <si>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</si>
  <si>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</si>
  <si>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</si>
  <si>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</si>
  <si>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</si>
  <si>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</si>
  <si>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</si>
  <si>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</si>
  <si>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</si>
  <si>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</si>
  <si>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</si>
  <si>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</si>
  <si>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</si>
  <si>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</si>
  <si>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</si>
  <si>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</si>
  <si>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</si>
  <si>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</si>
  <si>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</si>
  <si>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</si>
  <si>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</si>
  <si>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</si>
  <si>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</si>
  <si>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</si>
  <si>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</si>
  <si>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</si>
  <si>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</si>
  <si>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</si>
  <si>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</si>
  <si>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</si>
  <si>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</si>
  <si>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</si>
  <si>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</si>
  <si>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</si>
  <si>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</si>
  <si>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</si>
  <si>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</si>
  <si>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</si>
  <si>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</si>
  <si>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</si>
  <si>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</si>
  <si>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</si>
  <si>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</si>
  <si>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</si>
  <si>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</si>
  <si>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</si>
  <si>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</si>
  <si>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</si>
  <si>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</si>
  <si>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</si>
  <si>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</si>
  <si>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</si>
  <si>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</si>
  <si>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</si>
  <si>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</si>
  <si>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</si>
  <si>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</si>
  <si>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</si>
  <si>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</si>
  <si>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</si>
  <si>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</si>
  <si>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</si>
  <si>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</si>
  <si>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</si>
  <si>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</si>
  <si>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</si>
  <si>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</si>
  <si>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</si>
  <si>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</si>
  <si>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</si>
  <si>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</si>
  <si>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</si>
  <si>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</si>
  <si>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</si>
  <si>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</si>
  <si>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</si>
  <si>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</si>
  <si>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</si>
  <si>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</si>
  <si>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</si>
  <si>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</si>
  <si>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</si>
  <si>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</si>
  <si>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</si>
  <si>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</si>
  <si>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</si>
  <si>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</si>
  <si>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</si>
  <si>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</si>
  <si>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</si>
  <si>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</si>
  <si>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</si>
  <si>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</si>
  <si>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</si>
  <si>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</si>
  <si>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</si>
  <si>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</si>
  <si>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</si>
  <si>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</si>
  <si>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</si>
  <si>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</si>
  <si>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</si>
  <si>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</si>
  <si>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</si>
  <si>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</si>
  <si>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</si>
  <si>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</si>
  <si>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</si>
  <si>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</si>
  <si>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</si>
  <si>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</si>
  <si>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</si>
  <si>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</si>
  <si>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</si>
  <si>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</si>
  <si>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</si>
  <si>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</si>
  <si>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</si>
  <si>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</si>
  <si>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</si>
  <si>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</si>
  <si>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</si>
  <si>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</si>
  <si>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</si>
  <si>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</si>
  <si>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</si>
  <si>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</si>
  <si>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</si>
  <si>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</si>
  <si>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</si>
  <si>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</si>
  <si>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</si>
  <si>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</si>
  <si>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</si>
  <si>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</si>
  <si>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</si>
  <si>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</si>
  <si>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</si>
  <si>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</si>
  <si>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</si>
  <si>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</si>
  <si>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</si>
  <si>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</si>
  <si>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</si>
  <si>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</si>
  <si>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</si>
  <si>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</si>
  <si>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</si>
  <si>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</si>
  <si>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</si>
  <si>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</si>
  <si>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</si>
  <si>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</si>
  <si>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</si>
  <si>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</si>
  <si>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</si>
  <si>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</si>
  <si>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</si>
  <si>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</si>
  <si>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</si>
  <si>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</si>
  <si>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</si>
  <si>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</si>
  <si>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</si>
  <si>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</si>
  <si>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</si>
  <si>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</si>
  <si>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</si>
  <si>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</si>
  <si>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</si>
  <si>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</si>
  <si>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</si>
  <si>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</si>
  <si>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</si>
  <si>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</si>
  <si>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</si>
  <si>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</si>
  <si>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</si>
  <si>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</si>
  <si>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</si>
  <si>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</si>
  <si>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</si>
  <si>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</si>
  <si>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</si>
  <si>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</si>
  <si>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</si>
  <si>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</si>
  <si>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</si>
  <si>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</si>
  <si>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</si>
  <si>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</si>
  <si>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</si>
  <si>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</si>
  <si>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</si>
  <si>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</si>
  <si>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</si>
  <si>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</si>
  <si>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</si>
  <si>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</si>
  <si>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</si>
  <si>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</si>
  <si>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</si>
  <si>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</si>
  <si>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</si>
  <si>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</si>
  <si>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</si>
  <si>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</si>
  <si>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</si>
  <si>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</si>
  <si>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</si>
  <si>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</si>
  <si>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</si>
  <si>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</si>
  <si>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</si>
  <si>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</si>
  <si>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</si>
  <si>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</si>
  <si>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</si>
  <si>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</si>
  <si>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</si>
  <si>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Edgar</t>
  </si>
  <si>
    <t>23231 Illinois Highway 1</t>
  </si>
  <si>
    <t>Chrisman</t>
  </si>
  <si>
    <t>Steve Poznic</t>
  </si>
  <si>
    <t>217-269-2513</t>
  </si>
  <si>
    <t>Daughhetee &amp; Parks Management Consulting PC</t>
  </si>
  <si>
    <t>Joe Daughhetee</t>
  </si>
  <si>
    <t>2200 Ste A Kickapoo Drive</t>
  </si>
  <si>
    <t>Danville</t>
  </si>
  <si>
    <t>217-431-2727</t>
  </si>
  <si>
    <t>217-431-3273</t>
  </si>
  <si>
    <t>006-004888</t>
  </si>
  <si>
    <t>joeagcpa@yahoo.com</t>
  </si>
  <si>
    <t>Building Bonds</t>
  </si>
  <si>
    <t>Life Safety Bonds</t>
  </si>
  <si>
    <t>x</t>
  </si>
  <si>
    <t>Cintas Towel Service</t>
  </si>
  <si>
    <t>Personal Care</t>
  </si>
  <si>
    <t>eastern Illinois Special Education District</t>
  </si>
  <si>
    <t>Quality Network Systems</t>
  </si>
  <si>
    <t>Edgar County CUD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</si>
</sst>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962025</xdr:colOff>
          <xdr:row>3</xdr:row>
          <xdr:rowOff>44162</xdr:rowOff>
        </xdr:from>
        <xdr:to>
          <xdr:col>0</xdr:col>
          <xdr:colOff>2043545</xdr:colOff>
          <xdr:row>8</xdr:row>
          <xdr:rowOff>41250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6" t="s">
        <v>1955</v>
      </c>
      <c r="B3" s="1877"/>
      <c r="C3" s="1877"/>
      <c r="D3" s="1878"/>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2093</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1" t="s">
        <v>2093</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1">
        <v>11023006026</v>
      </c>
      <c r="B13" s="2102"/>
      <c r="C13" s="2102"/>
      <c r="D13" s="2102"/>
      <c r="E13" s="2102"/>
      <c r="F13" s="2102"/>
      <c r="G13" s="2102"/>
      <c r="H13" s="2103"/>
      <c r="I13" s="185"/>
      <c r="J13" s="184"/>
      <c r="K13" s="182"/>
      <c r="L13" s="184"/>
      <c r="M13" s="184"/>
      <c r="N13" s="184"/>
      <c r="O13" s="184"/>
      <c r="P13" s="184"/>
      <c r="Q13" s="184"/>
      <c r="R13" s="184"/>
      <c r="S13" s="184"/>
      <c r="T13" s="2106" t="s">
        <v>2099</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2094</v>
      </c>
      <c r="B15" s="2104"/>
      <c r="C15" s="2104"/>
      <c r="D15" s="2104"/>
      <c r="E15" s="2104"/>
      <c r="F15" s="2104"/>
      <c r="G15" s="2104"/>
      <c r="H15" s="2105"/>
      <c r="T15" s="2071" t="s">
        <v>2100</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2114</v>
      </c>
      <c r="B17" s="2129"/>
      <c r="C17" s="2129"/>
      <c r="D17" s="2129"/>
      <c r="E17" s="2129"/>
      <c r="F17" s="2129"/>
      <c r="G17" s="2129"/>
      <c r="H17" s="2130"/>
      <c r="T17" s="2116" t="s">
        <v>2101</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4" t="s">
        <v>785</v>
      </c>
      <c r="AA18" s="201"/>
    </row>
    <row r="19" spans="1:27" ht="13.5" customHeight="1" x14ac:dyDescent="0.2">
      <c r="A19" s="2099" t="s">
        <v>2095</v>
      </c>
      <c r="B19" s="2100"/>
      <c r="C19" s="2100"/>
      <c r="D19" s="2100"/>
      <c r="E19" s="2100"/>
      <c r="F19" s="2100"/>
      <c r="G19" s="2100"/>
      <c r="H19" s="2098"/>
      <c r="I19" s="184"/>
      <c r="J19" s="378"/>
      <c r="K19" s="195"/>
      <c r="L19" s="193"/>
      <c r="M19" s="659" t="s">
        <v>360</v>
      </c>
      <c r="P19" s="181"/>
      <c r="Q19" s="181"/>
      <c r="R19" s="181"/>
      <c r="S19" s="185"/>
      <c r="T19" s="2099" t="s">
        <v>2102</v>
      </c>
      <c r="U19" s="2097"/>
      <c r="V19" s="2097"/>
      <c r="W19" s="2098"/>
      <c r="X19" s="2114" t="s">
        <v>2033</v>
      </c>
      <c r="Y19" s="2115"/>
      <c r="Z19" s="2112">
        <v>61832</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2103</v>
      </c>
      <c r="U21" s="2067"/>
      <c r="V21" s="2067"/>
      <c r="W21" s="2067"/>
      <c r="X21" s="2080" t="s">
        <v>2104</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2029</v>
      </c>
      <c r="U22" s="271"/>
      <c r="V22" s="342"/>
      <c r="W22" s="271"/>
      <c r="X22" s="1975" t="s">
        <v>1631</v>
      </c>
      <c r="Z22" s="200"/>
      <c r="AA22" s="201"/>
    </row>
    <row r="23" spans="1:27" ht="13.5" customHeight="1" x14ac:dyDescent="0.2">
      <c r="A23" s="2119"/>
      <c r="B23" s="2120"/>
      <c r="C23" s="2120"/>
      <c r="D23" s="2120"/>
      <c r="E23" s="2120"/>
      <c r="F23" s="2120"/>
      <c r="G23" s="2120"/>
      <c r="H23" s="2121"/>
      <c r="T23" s="2066" t="s">
        <v>2105</v>
      </c>
      <c r="U23" s="2067"/>
      <c r="V23" s="2067"/>
      <c r="W23" s="2067"/>
      <c r="X23" s="2077"/>
      <c r="Y23" s="2078"/>
      <c r="Z23" s="2078"/>
      <c r="AA23" s="2079"/>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61924</v>
      </c>
      <c r="B25" s="2097"/>
      <c r="C25" s="2097"/>
      <c r="D25" s="2097"/>
      <c r="E25" s="2097"/>
      <c r="F25" s="2097"/>
      <c r="G25" s="2097"/>
      <c r="H25" s="2098"/>
      <c r="I25" s="660"/>
      <c r="J25" s="204"/>
      <c r="K25" s="204"/>
      <c r="L25" s="204"/>
      <c r="M25" s="204"/>
      <c r="N25" s="204"/>
      <c r="O25" s="204"/>
      <c r="P25" s="204"/>
      <c r="Q25" s="204"/>
      <c r="R25" s="204"/>
      <c r="S25" s="205"/>
      <c r="T25" s="2063" t="s">
        <v>2106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2093</v>
      </c>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6" t="s">
        <v>2097</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2098</v>
      </c>
      <c r="B42" s="2097"/>
      <c r="C42" s="2098"/>
      <c r="D42" s="2114"/>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497</v>
      </c>
      <c r="D4" s="2168"/>
      <c r="E4" s="2168"/>
      <c r="F4" s="2168"/>
      <c r="G4" s="2168"/>
      <c r="H4" s="216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1" t="s">
        <v>1633</v>
      </c>
      <c r="B81" s="2181"/>
      <c r="C81" s="2181"/>
      <c r="D81" s="218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2099</v>
      </c>
      <c r="D112" s="218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48669908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2.9399999999999999E-2</v>
      </c>
      <c r="E10" s="100" t="s">
        <v>1186</v>
      </c>
      <c r="F10" s="472">
        <v>5.0000000000000001E-3</v>
      </c>
      <c r="G10" s="100" t="s">
        <v>1186</v>
      </c>
      <c r="H10" s="472">
        <v>2E-3</v>
      </c>
      <c r="I10" s="100" t="s">
        <v>1187</v>
      </c>
      <c r="J10" s="473">
        <f>ROUND(D10+F10+H10,5)</f>
        <v>3.6400000000000002E-2</v>
      </c>
      <c r="K10" s="93"/>
      <c r="L10" s="472">
        <v>5.0000000000000001E-3</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3131321</v>
      </c>
      <c r="E16" s="100"/>
      <c r="F16" s="82">
        <f>SUM('Acct Summary 7-8'!C17,'Acct Summary 7-8'!D17,'Acct Summary 7-8'!F17)</f>
        <v>2850842</v>
      </c>
      <c r="G16" s="100"/>
      <c r="H16" s="82">
        <f>SUM(D16-F16)</f>
        <v>280479</v>
      </c>
      <c r="I16" s="93"/>
      <c r="J16" s="82">
        <f>SUM('Acct Summary 7-8'!C81,'Acct Summary 7-8'!D81,'Acct Summary 7-8'!F81,'Acct Summary 7-8'!I81)</f>
        <v>912707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6716447.3040000005</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14000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5" sqref="O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Edgar County CUD 6</v>
      </c>
      <c r="E7" s="136"/>
      <c r="G7" s="137"/>
      <c r="H7" s="138"/>
      <c r="I7" s="138"/>
      <c r="J7" s="138"/>
      <c r="K7" s="138"/>
      <c r="L7"/>
      <c r="M7"/>
      <c r="N7"/>
      <c r="O7"/>
      <c r="P7"/>
    </row>
    <row r="8" spans="1:18" ht="12.75" x14ac:dyDescent="0.2">
      <c r="A8"/>
      <c r="B8"/>
      <c r="C8" s="134" t="s">
        <v>1341</v>
      </c>
      <c r="D8" s="139">
        <f>COVER!A13</f>
        <v>11023006026</v>
      </c>
      <c r="E8" s="140"/>
      <c r="G8"/>
      <c r="H8"/>
      <c r="I8"/>
      <c r="J8"/>
      <c r="K8"/>
      <c r="L8"/>
      <c r="M8"/>
      <c r="N8"/>
      <c r="O8"/>
      <c r="P8"/>
    </row>
    <row r="9" spans="1:18" ht="12.75" x14ac:dyDescent="0.2">
      <c r="A9"/>
      <c r="B9"/>
      <c r="C9" s="134" t="s">
        <v>829</v>
      </c>
      <c r="D9" s="334" t="str">
        <f>COVER!A15</f>
        <v>Edgar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912707</v>
      </c>
      <c r="I12" s="1162"/>
      <c r="J12" s="1162"/>
      <c r="K12" s="1163">
        <f>TRUNC((H12/H13*100000),5)/100000</f>
        <v>0.29147666430000002</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3131321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2850842</v>
      </c>
      <c r="I17" s="1162"/>
      <c r="J17" s="1168"/>
      <c r="K17" s="1163">
        <f>TRUNC((H17/H18*100000),5)/100000</f>
        <v>0.9104278992</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3131321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912707</v>
      </c>
      <c r="I24" s="684"/>
      <c r="J24" s="684"/>
      <c r="K24" s="1172">
        <f>TRUNC(((H24/H25*100000)/100000),2)</f>
        <v>115.25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7919.0055599999996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1505846.95352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14000</v>
      </c>
      <c r="I32" s="1170"/>
      <c r="J32" s="1170"/>
      <c r="K32" s="1172">
        <f>TRUNC(100-((((H32/H33*100))*100)/100),2)</f>
        <v>99.79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6716447.3040000005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A2" sqref="A2"/>
      <selection pane="bottomLeft" activeCell="E30" sqref="E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c r="D4" s="412"/>
      <c r="E4" s="412"/>
      <c r="F4" s="412"/>
      <c r="G4" s="412"/>
      <c r="H4" s="412"/>
      <c r="I4" s="412"/>
      <c r="J4" s="436"/>
      <c r="K4" s="412"/>
      <c r="L4" s="412"/>
      <c r="M4" s="433"/>
      <c r="N4" s="482"/>
    </row>
    <row r="5" spans="1:14" x14ac:dyDescent="0.2">
      <c r="A5" s="477" t="s">
        <v>1173</v>
      </c>
      <c r="B5" s="40">
        <v>120</v>
      </c>
      <c r="C5" s="687">
        <v>710874</v>
      </c>
      <c r="D5" s="412">
        <v>155161</v>
      </c>
      <c r="E5" s="412">
        <v>375938</v>
      </c>
      <c r="F5" s="412">
        <v>46672</v>
      </c>
      <c r="G5" s="412">
        <v>56884</v>
      </c>
      <c r="H5" s="412"/>
      <c r="I5" s="412"/>
      <c r="J5" s="436">
        <v>11839</v>
      </c>
      <c r="K5" s="439">
        <v>24010</v>
      </c>
      <c r="L5" s="688">
        <v>79079</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710874</v>
      </c>
      <c r="D13" s="689">
        <f t="shared" ref="D13:L13" si="0">SUM(D4:D12)</f>
        <v>155161</v>
      </c>
      <c r="E13" s="689">
        <f t="shared" si="0"/>
        <v>375938</v>
      </c>
      <c r="F13" s="689">
        <f t="shared" si="0"/>
        <v>46672</v>
      </c>
      <c r="G13" s="689">
        <f t="shared" si="0"/>
        <v>56884</v>
      </c>
      <c r="H13" s="689">
        <f t="shared" si="0"/>
        <v>0</v>
      </c>
      <c r="I13" s="689">
        <f t="shared" si="0"/>
        <v>0</v>
      </c>
      <c r="J13" s="689">
        <f t="shared" si="0"/>
        <v>11839</v>
      </c>
      <c r="K13" s="689">
        <f t="shared" si="0"/>
        <v>24010</v>
      </c>
      <c r="L13" s="689">
        <f t="shared" si="0"/>
        <v>79079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32000</v>
      </c>
      <c r="N16" s="719"/>
    </row>
    <row r="17" spans="1:14" s="704" customFormat="1" ht="12.75" customHeight="1" x14ac:dyDescent="0.2">
      <c r="A17" s="718" t="s">
        <v>1751</v>
      </c>
      <c r="B17" s="542">
        <v>230</v>
      </c>
      <c r="C17" s="507"/>
      <c r="D17" s="507"/>
      <c r="E17" s="507"/>
      <c r="F17" s="507"/>
      <c r="G17" s="507"/>
      <c r="H17" s="507"/>
      <c r="I17" s="507"/>
      <c r="J17" s="507"/>
      <c r="K17" s="507"/>
      <c r="L17" s="507"/>
      <c r="M17" s="436">
        <f>2919217</f>
        <v>2919217</v>
      </c>
      <c r="N17" s="719"/>
    </row>
    <row r="18" spans="1:14" s="704" customFormat="1" ht="12.75" customHeight="1" x14ac:dyDescent="0.2">
      <c r="A18" s="718" t="s">
        <v>1752</v>
      </c>
      <c r="B18" s="542">
        <v>240</v>
      </c>
      <c r="C18" s="507"/>
      <c r="D18" s="507"/>
      <c r="E18" s="507"/>
      <c r="F18" s="507"/>
      <c r="G18" s="507"/>
      <c r="H18" s="507"/>
      <c r="I18" s="507"/>
      <c r="J18" s="507"/>
      <c r="K18" s="507"/>
      <c r="L18" s="507"/>
      <c r="M18" s="436">
        <f>3075039-M17-M16</f>
        <v>123822</v>
      </c>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14000</v>
      </c>
    </row>
    <row r="23" spans="1:14" ht="13.5" customHeight="1" thickBot="1" x14ac:dyDescent="0.25">
      <c r="A23" s="464" t="s">
        <v>748</v>
      </c>
      <c r="B23" s="724"/>
      <c r="C23" s="433"/>
      <c r="D23" s="433"/>
      <c r="E23" s="433"/>
      <c r="F23" s="433"/>
      <c r="G23" s="433"/>
      <c r="H23" s="433"/>
      <c r="I23" s="433"/>
      <c r="J23" s="433"/>
      <c r="K23" s="433"/>
      <c r="L23" s="433"/>
      <c r="M23" s="693">
        <f>SUM(M15:M22)</f>
        <v>3075039</v>
      </c>
      <c r="N23" s="693">
        <f>SUM(N21:N22)</f>
        <v>14000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14000</v>
      </c>
    </row>
    <row r="37" spans="1:14" ht="13.5" thickBot="1" x14ac:dyDescent="0.25">
      <c r="A37" s="464" t="s">
        <v>758</v>
      </c>
      <c r="B37" s="724"/>
      <c r="C37" s="507"/>
      <c r="D37" s="507"/>
      <c r="E37" s="507"/>
      <c r="F37" s="507"/>
      <c r="G37" s="507"/>
      <c r="H37" s="507"/>
      <c r="I37" s="507"/>
      <c r="J37" s="507"/>
      <c r="K37" s="507"/>
      <c r="L37" s="514"/>
      <c r="M37" s="433"/>
      <c r="N37" s="693">
        <f>SUM(N36:N36)</f>
        <v>14000</v>
      </c>
    </row>
    <row r="38" spans="1:14" customFormat="1" ht="13.5" customHeight="1" thickTop="1" x14ac:dyDescent="0.2">
      <c r="A38" s="628" t="s">
        <v>496</v>
      </c>
      <c r="B38" s="542">
        <v>714</v>
      </c>
      <c r="C38" s="727">
        <v>22000</v>
      </c>
      <c r="D38" s="727"/>
      <c r="E38" s="727">
        <f>'Acct Summary 7-8'!E81</f>
        <v>375938</v>
      </c>
      <c r="F38" s="727"/>
      <c r="G38" s="727">
        <f>'Acct Summary 7-8'!G81</f>
        <v>56884</v>
      </c>
      <c r="H38" s="727"/>
      <c r="I38" s="727"/>
      <c r="J38" s="726">
        <f>'Acct Summary 7-8'!J81</f>
        <v>11839</v>
      </c>
      <c r="K38" s="727"/>
      <c r="L38" s="1100">
        <v>79079</v>
      </c>
      <c r="M38" s="694"/>
      <c r="N38" s="694"/>
    </row>
    <row r="39" spans="1:14" customFormat="1" ht="13.5" customHeight="1" x14ac:dyDescent="0.2">
      <c r="A39" s="628" t="s">
        <v>405</v>
      </c>
      <c r="B39" s="542">
        <v>730</v>
      </c>
      <c r="C39" s="727">
        <f>'Acct Summary 7-8'!C81-C38</f>
        <v>688874</v>
      </c>
      <c r="D39" s="727">
        <f>'Acct Summary 7-8'!D81</f>
        <v>155161</v>
      </c>
      <c r="E39" s="727"/>
      <c r="F39" s="727">
        <f>'Acct Summary 7-8'!F81</f>
        <v>46672</v>
      </c>
      <c r="G39" s="727"/>
      <c r="H39" s="727"/>
      <c r="I39" s="727"/>
      <c r="J39" s="726"/>
      <c r="K39" s="727">
        <f>'Acct Summary 7-8'!K81</f>
        <v>24010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3075039</v>
      </c>
      <c r="N40" s="694"/>
    </row>
    <row r="41" spans="1:14" ht="13.5" customHeight="1" thickBot="1" x14ac:dyDescent="0.25">
      <c r="A41" s="464" t="s">
        <v>760</v>
      </c>
      <c r="B41" s="455"/>
      <c r="C41" s="485">
        <f>(SUM(C34,C37,C38,C39))</f>
        <v>710874</v>
      </c>
      <c r="D41" s="485">
        <f t="shared" ref="D41:L41" si="2">SUM(D34,D37,D38:D39)</f>
        <v>155161</v>
      </c>
      <c r="E41" s="485">
        <f t="shared" si="2"/>
        <v>375938</v>
      </c>
      <c r="F41" s="485">
        <f t="shared" si="2"/>
        <v>46672</v>
      </c>
      <c r="G41" s="485">
        <f t="shared" si="2"/>
        <v>56884</v>
      </c>
      <c r="H41" s="485">
        <f t="shared" si="2"/>
        <v>0</v>
      </c>
      <c r="I41" s="485">
        <f t="shared" si="2"/>
        <v>0</v>
      </c>
      <c r="J41" s="485">
        <f t="shared" si="2"/>
        <v>11839</v>
      </c>
      <c r="K41" s="485">
        <f t="shared" si="2"/>
        <v>24010</v>
      </c>
      <c r="L41" s="485">
        <f t="shared" si="2"/>
        <v>79079</v>
      </c>
      <c r="M41" s="485">
        <f>SUM(M40)</f>
        <v>3075039</v>
      </c>
      <c r="N41" s="485">
        <f>SUM(N37)</f>
        <v>14000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G86" sqref="G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1765004</v>
      </c>
      <c r="D4" s="695">
        <f>'Revenues 9-14'!D109</f>
        <v>249630</v>
      </c>
      <c r="E4" s="695">
        <f>'Revenues 9-14'!E109</f>
        <v>337460</v>
      </c>
      <c r="F4" s="695">
        <f>'Revenues 9-14'!F109</f>
        <v>100755</v>
      </c>
      <c r="G4" s="695">
        <f>'Revenues 9-14'!G109</f>
        <v>119959</v>
      </c>
      <c r="H4" s="695">
        <f>'Revenues 9-14'!H109</f>
        <v>0</v>
      </c>
      <c r="I4" s="695">
        <f>'Revenues 9-14'!I109</f>
        <v>24326</v>
      </c>
      <c r="J4" s="695">
        <f>'Revenues 9-14'!J109</f>
        <v>125203</v>
      </c>
      <c r="K4" s="695">
        <f>'Revenues 9-14'!K109</f>
        <v>24325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597721</v>
      </c>
      <c r="D6" s="696">
        <f>'Revenues 9-14'!D173</f>
        <v>59357</v>
      </c>
      <c r="E6" s="696">
        <f>'Revenues 9-14'!E173</f>
        <v>0</v>
      </c>
      <c r="F6" s="696">
        <f>'Revenues 9-14'!F173</f>
        <v>96565</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237963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2600688</v>
      </c>
      <c r="D8" s="485">
        <f t="shared" ref="D8:K8" si="0">SUM(D4:D7)</f>
        <v>308987</v>
      </c>
      <c r="E8" s="485">
        <f t="shared" si="0"/>
        <v>337460</v>
      </c>
      <c r="F8" s="485">
        <f t="shared" si="0"/>
        <v>197320</v>
      </c>
      <c r="G8" s="485">
        <f t="shared" si="0"/>
        <v>119959</v>
      </c>
      <c r="H8" s="485">
        <f t="shared" si="0"/>
        <v>0</v>
      </c>
      <c r="I8" s="485">
        <f t="shared" si="0"/>
        <v>24326</v>
      </c>
      <c r="J8" s="485">
        <f t="shared" si="0"/>
        <v>125203</v>
      </c>
      <c r="K8" s="485">
        <f t="shared" si="0"/>
        <v>24325</v>
      </c>
      <c r="L8" s="39"/>
    </row>
    <row r="9" spans="1:13" ht="15" thickTop="1" x14ac:dyDescent="0.2">
      <c r="A9" s="1019" t="s">
        <v>348</v>
      </c>
      <c r="B9" s="456">
        <v>3998</v>
      </c>
      <c r="C9" s="418">
        <v>549369</v>
      </c>
      <c r="D9" s="489"/>
      <c r="E9" s="418"/>
      <c r="F9" s="418"/>
      <c r="G9" s="700"/>
      <c r="H9" s="418"/>
      <c r="I9" s="494" t="s">
        <v>1390</v>
      </c>
      <c r="J9" s="435"/>
      <c r="K9" s="418"/>
      <c r="L9" s="39"/>
    </row>
    <row r="10" spans="1:13" s="48" customFormat="1" ht="13.5" thickBot="1" x14ac:dyDescent="0.25">
      <c r="A10" s="464" t="s">
        <v>1394</v>
      </c>
      <c r="B10" s="457"/>
      <c r="C10" s="485">
        <f>SUM(C8:C9)</f>
        <v>3150057</v>
      </c>
      <c r="D10" s="485">
        <f t="shared" ref="D10:K10" si="1">SUM(D8:D9)</f>
        <v>308987</v>
      </c>
      <c r="E10" s="485">
        <f t="shared" si="1"/>
        <v>337460</v>
      </c>
      <c r="F10" s="485">
        <f t="shared" si="1"/>
        <v>197320</v>
      </c>
      <c r="G10" s="485">
        <f t="shared" si="1"/>
        <v>119959</v>
      </c>
      <c r="H10" s="485">
        <f t="shared" si="1"/>
        <v>0</v>
      </c>
      <c r="I10" s="485">
        <f t="shared" si="1"/>
        <v>24326</v>
      </c>
      <c r="J10" s="485">
        <f t="shared" si="1"/>
        <v>125203</v>
      </c>
      <c r="K10" s="485">
        <f t="shared" si="1"/>
        <v>24325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1558570</v>
      </c>
      <c r="D12" s="498" t="s">
        <v>1390</v>
      </c>
      <c r="E12" s="433" t="s">
        <v>1390</v>
      </c>
      <c r="F12" s="433" t="s">
        <v>1390</v>
      </c>
      <c r="G12" s="695">
        <f>'Expenditures 15-22'!K223</f>
        <v>30746</v>
      </c>
      <c r="H12" s="431"/>
      <c r="I12" s="433" t="s">
        <v>1390</v>
      </c>
      <c r="J12" s="433" t="s">
        <v>1390</v>
      </c>
      <c r="K12" s="431" t="s">
        <v>1390</v>
      </c>
      <c r="L12" s="39"/>
    </row>
    <row r="13" spans="1:13" x14ac:dyDescent="0.2">
      <c r="A13" s="734" t="s">
        <v>536</v>
      </c>
      <c r="B13" s="293">
        <v>2000</v>
      </c>
      <c r="C13" s="696">
        <f>'Expenditures 15-22'!K74</f>
        <v>822029</v>
      </c>
      <c r="D13" s="696">
        <f>'Expenditures 15-22'!K129</f>
        <v>289262</v>
      </c>
      <c r="E13" s="482" t="s">
        <v>1390</v>
      </c>
      <c r="F13" s="696">
        <f>'Expenditures 15-22'!K178</f>
        <v>151710</v>
      </c>
      <c r="G13" s="696">
        <f>'Expenditures 15-22'!K273</f>
        <v>68699</v>
      </c>
      <c r="H13" s="696">
        <f>'Expenditures 15-22'!K296</f>
        <v>0</v>
      </c>
      <c r="I13" s="433" t="s">
        <v>1390</v>
      </c>
      <c r="J13" s="749">
        <f>'Expenditures 15-22'!K323</f>
        <v>113692</v>
      </c>
      <c r="K13" s="701">
        <f>'Expenditures 15-22'!K341</f>
        <v>27006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29271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333885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2409870</v>
      </c>
      <c r="D17" s="485">
        <f t="shared" si="2"/>
        <v>289262</v>
      </c>
      <c r="E17" s="485">
        <f t="shared" si="2"/>
        <v>333885</v>
      </c>
      <c r="F17" s="485">
        <f t="shared" si="2"/>
        <v>151710</v>
      </c>
      <c r="G17" s="485">
        <f t="shared" si="2"/>
        <v>99445</v>
      </c>
      <c r="H17" s="485">
        <f t="shared" si="2"/>
        <v>0</v>
      </c>
      <c r="I17" s="433"/>
      <c r="J17" s="485">
        <f>SUM(J12:J16)</f>
        <v>113692</v>
      </c>
      <c r="K17" s="485">
        <f>SUM(K12:K16)</f>
        <v>27006</v>
      </c>
      <c r="L17" s="39"/>
    </row>
    <row r="18" spans="1:12" ht="15" customHeight="1" thickTop="1" x14ac:dyDescent="0.2">
      <c r="A18" s="1020" t="s">
        <v>1322</v>
      </c>
      <c r="B18" s="258">
        <v>4180</v>
      </c>
      <c r="C18" s="695">
        <f t="shared" ref="C18:H18" si="3">C9</f>
        <v>549369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2959239</v>
      </c>
      <c r="D19" s="485">
        <f t="shared" si="4"/>
        <v>289262</v>
      </c>
      <c r="E19" s="485">
        <f t="shared" si="4"/>
        <v>333885</v>
      </c>
      <c r="F19" s="485">
        <f t="shared" si="4"/>
        <v>151710</v>
      </c>
      <c r="G19" s="485">
        <f t="shared" si="4"/>
        <v>99445</v>
      </c>
      <c r="H19" s="485">
        <f t="shared" si="4"/>
        <v>0</v>
      </c>
      <c r="I19" s="433"/>
      <c r="J19" s="485">
        <f>SUM(J17:J18)</f>
        <v>113692</v>
      </c>
      <c r="K19" s="485">
        <f>SUM(K17:K18)</f>
        <v>27006</v>
      </c>
      <c r="L19" s="39"/>
    </row>
    <row r="20" spans="1:12" ht="27" thickTop="1" thickBot="1" x14ac:dyDescent="0.25">
      <c r="A20" s="458" t="s">
        <v>1323</v>
      </c>
      <c r="B20" s="459"/>
      <c r="C20" s="1018">
        <f>C8-C17</f>
        <v>190818</v>
      </c>
      <c r="D20" s="1018">
        <f t="shared" ref="D20:K20" si="5">D8-D17</f>
        <v>19725</v>
      </c>
      <c r="E20" s="1018">
        <f t="shared" si="5"/>
        <v>3575</v>
      </c>
      <c r="F20" s="1018">
        <f t="shared" si="5"/>
        <v>45610</v>
      </c>
      <c r="G20" s="1018">
        <f t="shared" si="5"/>
        <v>20514</v>
      </c>
      <c r="H20" s="1018">
        <f t="shared" si="5"/>
        <v>0</v>
      </c>
      <c r="I20" s="1018">
        <f t="shared" si="5"/>
        <v>24326</v>
      </c>
      <c r="J20" s="1018">
        <f t="shared" si="5"/>
        <v>11511</v>
      </c>
      <c r="K20" s="1018">
        <f t="shared" si="5"/>
        <v>-2681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24326</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24326</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24326</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24326</v>
      </c>
      <c r="J76" s="692">
        <f t="shared" si="7"/>
        <v>0</v>
      </c>
      <c r="K76" s="692">
        <f t="shared" si="7"/>
        <v>0</v>
      </c>
      <c r="L76" s="504"/>
    </row>
    <row r="77" spans="1:12" ht="14.25" thickTop="1" thickBot="1" x14ac:dyDescent="0.25">
      <c r="A77" s="1027" t="s">
        <v>1402</v>
      </c>
      <c r="B77" s="710"/>
      <c r="C77" s="444">
        <f t="shared" ref="C77:K77" si="8">C44-C76</f>
        <v>24326</v>
      </c>
      <c r="D77" s="444">
        <f t="shared" si="8"/>
        <v>0</v>
      </c>
      <c r="E77" s="444">
        <f t="shared" si="8"/>
        <v>0</v>
      </c>
      <c r="F77" s="444">
        <f t="shared" si="8"/>
        <v>0</v>
      </c>
      <c r="G77" s="444">
        <f t="shared" si="8"/>
        <v>0</v>
      </c>
      <c r="H77" s="444">
        <f t="shared" si="8"/>
        <v>0</v>
      </c>
      <c r="I77" s="444">
        <f t="shared" si="8"/>
        <v>-24326</v>
      </c>
      <c r="J77" s="444">
        <f t="shared" si="8"/>
        <v>0</v>
      </c>
      <c r="K77" s="444">
        <f t="shared" si="8"/>
        <v>0</v>
      </c>
      <c r="L77" s="39"/>
    </row>
    <row r="78" spans="1:12" ht="29.25" customHeight="1" thickTop="1" thickBot="1" x14ac:dyDescent="0.25">
      <c r="A78" s="2214" t="s">
        <v>700</v>
      </c>
      <c r="B78" s="2215"/>
      <c r="C78" s="443">
        <f t="shared" ref="C78:K78" si="9">C20+C77</f>
        <v>215144</v>
      </c>
      <c r="D78" s="443">
        <f t="shared" si="9"/>
        <v>19725</v>
      </c>
      <c r="E78" s="443">
        <f t="shared" si="9"/>
        <v>3575</v>
      </c>
      <c r="F78" s="443">
        <f t="shared" si="9"/>
        <v>45610</v>
      </c>
      <c r="G78" s="443">
        <f t="shared" si="9"/>
        <v>20514</v>
      </c>
      <c r="H78" s="443">
        <f t="shared" si="9"/>
        <v>0</v>
      </c>
      <c r="I78" s="443">
        <f t="shared" si="9"/>
        <v>0</v>
      </c>
      <c r="J78" s="443">
        <f t="shared" si="9"/>
        <v>11511</v>
      </c>
      <c r="K78" s="443">
        <f t="shared" si="9"/>
        <v>-2681</v>
      </c>
      <c r="L78" s="505"/>
    </row>
    <row r="79" spans="1:12" ht="13.5" thickTop="1" x14ac:dyDescent="0.2">
      <c r="A79" s="820" t="s">
        <v>1930</v>
      </c>
      <c r="B79" s="460"/>
      <c r="C79" s="435">
        <v>495730</v>
      </c>
      <c r="D79" s="703">
        <v>135436</v>
      </c>
      <c r="E79" s="703">
        <v>372363</v>
      </c>
      <c r="F79" s="703">
        <v>1062</v>
      </c>
      <c r="G79" s="703">
        <v>36370</v>
      </c>
      <c r="H79" s="703"/>
      <c r="I79" s="703"/>
      <c r="J79" s="703">
        <v>328</v>
      </c>
      <c r="K79" s="703">
        <v>26691</v>
      </c>
      <c r="L79" s="39"/>
    </row>
    <row r="80" spans="1:12" ht="22.5" x14ac:dyDescent="0.2">
      <c r="A80" s="479" t="s">
        <v>1169</v>
      </c>
      <c r="B80" s="475"/>
      <c r="C80" s="436"/>
      <c r="D80" s="436"/>
      <c r="E80" s="436"/>
      <c r="F80" s="436">
        <v>0</v>
      </c>
      <c r="G80" s="436"/>
      <c r="H80" s="436"/>
      <c r="I80" s="436"/>
      <c r="J80" s="436"/>
      <c r="K80" s="436"/>
      <c r="L80" s="39"/>
    </row>
    <row r="81" spans="1:12" ht="13.5" thickBot="1" x14ac:dyDescent="0.25">
      <c r="A81" s="464" t="s">
        <v>1931</v>
      </c>
      <c r="B81" s="457"/>
      <c r="C81" s="485">
        <f>(SUM(C78:C80))</f>
        <v>710874</v>
      </c>
      <c r="D81" s="485">
        <f>SUM(D78:D80)</f>
        <v>155161</v>
      </c>
      <c r="E81" s="485">
        <f t="shared" ref="E81:K81" si="10">SUM(E78:E80)</f>
        <v>375938</v>
      </c>
      <c r="F81" s="485">
        <f t="shared" si="10"/>
        <v>46672</v>
      </c>
      <c r="G81" s="485">
        <f t="shared" si="10"/>
        <v>56884</v>
      </c>
      <c r="H81" s="485">
        <f t="shared" si="10"/>
        <v>0</v>
      </c>
      <c r="I81" s="485">
        <f t="shared" si="10"/>
        <v>0</v>
      </c>
      <c r="J81" s="485">
        <f t="shared" si="10"/>
        <v>11839</v>
      </c>
      <c r="K81" s="485">
        <f t="shared" si="10"/>
        <v>24010</v>
      </c>
      <c r="L81" s="39"/>
    </row>
    <row r="82" spans="1:12" ht="0.75" customHeight="1" thickTop="1" thickBot="1" x14ac:dyDescent="0.25">
      <c r="A82" s="632" t="s">
        <v>406</v>
      </c>
      <c r="B82" s="630"/>
      <c r="C82" s="1136">
        <f>(C81-C79)</f>
        <v>215144</v>
      </c>
      <c r="D82" s="1136">
        <f t="shared" ref="D82:K82" si="11">(D81-D79)</f>
        <v>19725</v>
      </c>
      <c r="E82" s="1136">
        <f t="shared" si="11"/>
        <v>3575</v>
      </c>
      <c r="F82" s="1136">
        <f t="shared" si="11"/>
        <v>45610</v>
      </c>
      <c r="G82" s="1136">
        <f t="shared" si="11"/>
        <v>20514</v>
      </c>
      <c r="H82" s="1136">
        <f t="shared" si="11"/>
        <v>0</v>
      </c>
      <c r="I82" s="1136">
        <f t="shared" si="11"/>
        <v>0</v>
      </c>
      <c r="J82" s="1136">
        <f t="shared" si="11"/>
        <v>11511</v>
      </c>
      <c r="K82" s="1136">
        <f t="shared" si="11"/>
        <v>-2681</v>
      </c>
    </row>
    <row r="83" spans="1:12" ht="14.25" hidden="1" thickTop="1" thickBot="1" x14ac:dyDescent="0.25">
      <c r="A83" s="729" t="s">
        <v>407</v>
      </c>
      <c r="B83" s="631"/>
      <c r="C83" s="1137">
        <f>C82/C81</f>
        <v>0.30264716391371749</v>
      </c>
      <c r="D83" s="1137">
        <f t="shared" ref="D83:K83" si="12">D82/D81</f>
        <v>0.12712601749150881</v>
      </c>
      <c r="E83" s="1137">
        <f t="shared" si="12"/>
        <v>9.5095467869701911E-3</v>
      </c>
      <c r="F83" s="1137">
        <f t="shared" si="12"/>
        <v>0.97724545766198145</v>
      </c>
      <c r="G83" s="1137">
        <f t="shared" si="12"/>
        <v>0.36062864777441811</v>
      </c>
      <c r="H83" s="1137" t="e">
        <f t="shared" si="12"/>
        <v>#DIV/0!</v>
      </c>
      <c r="I83" s="1137" t="e">
        <f t="shared" si="12"/>
        <v>#DIV/0!</v>
      </c>
      <c r="J83" s="1137">
        <f t="shared" si="12"/>
        <v>0.97229495734437033</v>
      </c>
      <c r="K83" s="1137">
        <f t="shared" si="12"/>
        <v>-0.11166180758017492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05" activeCellId="1" sqref="C96:C98 C105:C10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1430340</v>
      </c>
      <c r="D5" s="418">
        <v>243255</v>
      </c>
      <c r="E5" s="412">
        <v>336086</v>
      </c>
      <c r="F5" s="806">
        <v>97302</v>
      </c>
      <c r="G5" s="412">
        <v>53983</v>
      </c>
      <c r="H5" s="412"/>
      <c r="I5" s="412">
        <v>24326</v>
      </c>
      <c r="J5" s="436">
        <v>125203</v>
      </c>
      <c r="K5" s="412">
        <v>24325</v>
      </c>
    </row>
    <row r="6" spans="1:12" ht="14.25" x14ac:dyDescent="0.2">
      <c r="A6" s="913" t="s">
        <v>482</v>
      </c>
      <c r="B6" s="40">
        <v>1130</v>
      </c>
      <c r="C6" s="412">
        <v>24325</v>
      </c>
      <c r="D6" s="412"/>
      <c r="E6" s="481"/>
      <c r="F6" s="481"/>
      <c r="G6" s="433"/>
      <c r="H6" s="433"/>
      <c r="I6" s="433"/>
      <c r="J6" s="433"/>
      <c r="K6" s="433"/>
    </row>
    <row r="7" spans="1:12" x14ac:dyDescent="0.2">
      <c r="A7" s="913" t="s">
        <v>117</v>
      </c>
      <c r="B7" s="259">
        <v>1140</v>
      </c>
      <c r="C7" s="412">
        <v>19460</v>
      </c>
      <c r="D7" s="412"/>
      <c r="E7" s="433"/>
      <c r="F7" s="436"/>
      <c r="G7" s="436"/>
      <c r="H7" s="436"/>
      <c r="I7" s="433"/>
      <c r="J7" s="433"/>
      <c r="K7" s="433"/>
    </row>
    <row r="8" spans="1:12" x14ac:dyDescent="0.2">
      <c r="A8" s="913" t="s">
        <v>483</v>
      </c>
      <c r="B8" s="40">
        <v>1150</v>
      </c>
      <c r="C8" s="481"/>
      <c r="D8" s="481"/>
      <c r="E8" s="507"/>
      <c r="F8" s="507"/>
      <c r="G8" s="418">
        <v>65976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1474125</v>
      </c>
      <c r="D12" s="484">
        <f t="shared" si="0"/>
        <v>243255</v>
      </c>
      <c r="E12" s="484">
        <f t="shared" si="0"/>
        <v>336086</v>
      </c>
      <c r="F12" s="484">
        <f t="shared" si="0"/>
        <v>97302</v>
      </c>
      <c r="G12" s="484">
        <f t="shared" si="0"/>
        <v>119959</v>
      </c>
      <c r="H12" s="484">
        <f t="shared" si="0"/>
        <v>0</v>
      </c>
      <c r="I12" s="484">
        <f t="shared" si="0"/>
        <v>24326</v>
      </c>
      <c r="J12" s="484">
        <f t="shared" si="0"/>
        <v>125203</v>
      </c>
      <c r="K12" s="485">
        <f t="shared" si="0"/>
        <v>24325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133812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133812</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600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600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3087</v>
      </c>
      <c r="D65" s="412"/>
      <c r="E65" s="412">
        <v>1374</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3087</v>
      </c>
      <c r="D67" s="485">
        <f t="shared" ref="D67:K67" si="2">SUM(D65:D66)</f>
        <v>0</v>
      </c>
      <c r="E67" s="485">
        <f t="shared" si="2"/>
        <v>1374</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60478</v>
      </c>
      <c r="D69" s="433"/>
      <c r="E69" s="433"/>
      <c r="F69" s="433"/>
      <c r="G69" s="433"/>
      <c r="H69" s="433"/>
      <c r="I69" s="433"/>
      <c r="J69" s="433"/>
      <c r="K69" s="433"/>
    </row>
    <row r="70" spans="1:11" ht="12.75" customHeight="1" x14ac:dyDescent="0.2">
      <c r="A70" s="913" t="s">
        <v>1178</v>
      </c>
      <c r="B70" s="40">
        <v>1612</v>
      </c>
      <c r="C70" s="483">
        <v>8417</v>
      </c>
      <c r="D70" s="433"/>
      <c r="E70" s="433"/>
      <c r="F70" s="433"/>
      <c r="G70" s="433"/>
      <c r="H70" s="433"/>
      <c r="I70" s="433"/>
      <c r="J70" s="433"/>
      <c r="K70" s="433"/>
    </row>
    <row r="71" spans="1:11" ht="12.75" customHeight="1" x14ac:dyDescent="0.2">
      <c r="A71" s="913" t="s">
        <v>313</v>
      </c>
      <c r="B71" s="40">
        <v>1613</v>
      </c>
      <c r="C71" s="483">
        <v>1349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70244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14319</v>
      </c>
      <c r="D77" s="412"/>
      <c r="E77" s="433"/>
      <c r="F77" s="433"/>
      <c r="G77" s="433"/>
      <c r="H77" s="433"/>
      <c r="I77" s="433"/>
      <c r="J77" s="433"/>
      <c r="K77" s="433"/>
    </row>
    <row r="78" spans="1:11" ht="12.75" customHeight="1" x14ac:dyDescent="0.2">
      <c r="A78" s="913" t="s">
        <v>80</v>
      </c>
      <c r="B78" s="40">
        <v>1719</v>
      </c>
      <c r="C78" s="483">
        <v>458</v>
      </c>
      <c r="D78" s="412"/>
      <c r="E78" s="433"/>
      <c r="F78" s="433"/>
      <c r="G78" s="433"/>
      <c r="H78" s="433"/>
      <c r="I78" s="433"/>
      <c r="J78" s="433"/>
      <c r="K78" s="433"/>
    </row>
    <row r="79" spans="1:11" ht="12.75" customHeight="1" x14ac:dyDescent="0.2">
      <c r="A79" s="913" t="s">
        <v>649</v>
      </c>
      <c r="B79" s="40">
        <v>1720</v>
      </c>
      <c r="C79" s="483">
        <v>7643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22420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19872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19872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175</v>
      </c>
      <c r="D96" s="483">
        <v>232</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28970</v>
      </c>
      <c r="D98" s="412">
        <v>5400</v>
      </c>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4086</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1187</v>
      </c>
      <c r="D105" s="492"/>
      <c r="E105" s="433"/>
      <c r="F105" s="433"/>
      <c r="G105" s="433"/>
      <c r="H105" s="698"/>
      <c r="I105" s="433"/>
      <c r="J105" s="433"/>
      <c r="K105" s="433"/>
    </row>
    <row r="106" spans="1:12" ht="12.75" customHeight="1" x14ac:dyDescent="0.2">
      <c r="A106" s="913" t="s">
        <v>1805</v>
      </c>
      <c r="B106" s="40">
        <v>1993</v>
      </c>
      <c r="C106" s="412">
        <v>6426</v>
      </c>
      <c r="D106" s="491">
        <v>743</v>
      </c>
      <c r="E106" s="436"/>
      <c r="F106" s="436">
        <v>3453</v>
      </c>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40844</v>
      </c>
      <c r="D108" s="484">
        <f t="shared" ref="D108:K108" si="3">SUM(D95:D107)</f>
        <v>6375</v>
      </c>
      <c r="E108" s="484">
        <f t="shared" si="3"/>
        <v>0</v>
      </c>
      <c r="F108" s="484">
        <f t="shared" si="3"/>
        <v>3453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1765004</v>
      </c>
      <c r="D109" s="493">
        <f t="shared" si="4"/>
        <v>249630</v>
      </c>
      <c r="E109" s="493">
        <f t="shared" si="4"/>
        <v>337460</v>
      </c>
      <c r="F109" s="493">
        <f t="shared" si="4"/>
        <v>100755</v>
      </c>
      <c r="G109" s="493">
        <f t="shared" si="4"/>
        <v>119959</v>
      </c>
      <c r="H109" s="493">
        <f t="shared" si="4"/>
        <v>0</v>
      </c>
      <c r="I109" s="493">
        <f t="shared" si="4"/>
        <v>24326</v>
      </c>
      <c r="J109" s="493">
        <f t="shared" si="4"/>
        <v>125203</v>
      </c>
      <c r="K109" s="443">
        <f t="shared" si="4"/>
        <v>24325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369100</v>
      </c>
      <c r="D117" s="418">
        <v>59357</v>
      </c>
      <c r="E117" s="412"/>
      <c r="F117" s="418">
        <v>41615</v>
      </c>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369100</v>
      </c>
      <c r="D121" s="484">
        <f t="shared" si="5"/>
        <v>59357</v>
      </c>
      <c r="E121" s="484">
        <f t="shared" si="5"/>
        <v>0</v>
      </c>
      <c r="F121" s="484">
        <f t="shared" si="5"/>
        <v>41615</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42541</v>
      </c>
      <c r="D125" s="492"/>
      <c r="E125" s="433"/>
      <c r="F125" s="412"/>
      <c r="G125" s="433"/>
      <c r="H125" s="433"/>
      <c r="I125" s="433"/>
      <c r="J125" s="433"/>
      <c r="K125" s="433"/>
    </row>
    <row r="126" spans="1:11" ht="12.75" customHeight="1" x14ac:dyDescent="0.2">
      <c r="A126" s="913" t="s">
        <v>1035</v>
      </c>
      <c r="B126" s="261">
        <v>3110</v>
      </c>
      <c r="C126" s="483">
        <v>72755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115296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7420</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v>1477</v>
      </c>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8897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653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4219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18314</v>
      </c>
      <c r="G151" s="436"/>
      <c r="H151" s="433"/>
      <c r="I151" s="433"/>
      <c r="J151" s="433"/>
      <c r="K151" s="433"/>
    </row>
    <row r="152" spans="1:11" ht="12.75" customHeight="1" x14ac:dyDescent="0.2">
      <c r="A152" s="913" t="s">
        <v>1247</v>
      </c>
      <c r="B152" s="261">
        <v>3510</v>
      </c>
      <c r="C152" s="483"/>
      <c r="D152" s="412"/>
      <c r="E152" s="492"/>
      <c r="F152" s="412">
        <v>36636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54950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78940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20616</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228621</v>
      </c>
      <c r="D172" s="924">
        <f t="shared" si="6"/>
        <v>0</v>
      </c>
      <c r="E172" s="924">
        <f t="shared" si="6"/>
        <v>0</v>
      </c>
      <c r="F172" s="924">
        <f t="shared" si="6"/>
        <v>54950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597721</v>
      </c>
      <c r="D173" s="493">
        <f>SUM(D121,D172)</f>
        <v>59357</v>
      </c>
      <c r="E173" s="493">
        <f>SUM(E121,E172)</f>
        <v>0</v>
      </c>
      <c r="F173" s="493">
        <f t="shared" ref="F173:K173" si="7">SUM(F121,F172)</f>
        <v>96565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16520</v>
      </c>
      <c r="D183" s="412"/>
      <c r="E183" s="433"/>
      <c r="F183" s="412"/>
      <c r="G183" s="412"/>
      <c r="H183" s="412"/>
      <c r="I183" s="433"/>
      <c r="J183" s="433"/>
      <c r="K183" s="412"/>
    </row>
    <row r="184" spans="1:11" ht="22.5" customHeight="1" thickBot="1" x14ac:dyDescent="0.25">
      <c r="A184" s="2226" t="s">
        <v>922</v>
      </c>
      <c r="B184" s="2227"/>
      <c r="C184" s="484">
        <f>SUM(C180:C183)</f>
        <v>16520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51347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26474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77821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60729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60729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23361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23361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39406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20126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221443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237963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2600688</v>
      </c>
      <c r="D275" s="493">
        <f t="shared" si="12"/>
        <v>308987</v>
      </c>
      <c r="E275" s="493">
        <f t="shared" si="12"/>
        <v>337460</v>
      </c>
      <c r="F275" s="493">
        <f t="shared" si="12"/>
        <v>197320</v>
      </c>
      <c r="G275" s="493">
        <f t="shared" si="12"/>
        <v>119959</v>
      </c>
      <c r="H275" s="493">
        <f t="shared" si="12"/>
        <v>0</v>
      </c>
      <c r="I275" s="493">
        <f t="shared" si="12"/>
        <v>24326</v>
      </c>
      <c r="J275" s="493">
        <f t="shared" si="12"/>
        <v>125203</v>
      </c>
      <c r="K275" s="443">
        <f t="shared" si="12"/>
        <v>24325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2" activePane="bottomLeft" state="frozen"/>
      <selection activeCell="A2" sqref="A2"/>
      <selection pane="bottomLeft" activeCell="L212" sqref="L21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879826</v>
      </c>
      <c r="D5" s="412">
        <v>174512</v>
      </c>
      <c r="E5" s="412">
        <v>110</v>
      </c>
      <c r="F5" s="412">
        <v>17305</v>
      </c>
      <c r="G5" s="412"/>
      <c r="H5" s="412">
        <v>7883</v>
      </c>
      <c r="I5" s="436"/>
      <c r="J5" s="436"/>
      <c r="K5" s="414">
        <f>SUM(C5:J5)</f>
        <v>1079636</v>
      </c>
      <c r="L5" s="412">
        <v>1119356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55625</v>
      </c>
      <c r="D7" s="436">
        <v>12402</v>
      </c>
      <c r="E7" s="436">
        <v>414</v>
      </c>
      <c r="F7" s="436">
        <v>19186</v>
      </c>
      <c r="G7" s="436"/>
      <c r="H7" s="436">
        <v>105</v>
      </c>
      <c r="I7" s="436"/>
      <c r="J7" s="436"/>
      <c r="K7" s="414">
        <f t="shared" ref="K7:K32" si="0">SUM(C7:J7)</f>
        <v>87732</v>
      </c>
      <c r="L7" s="412">
        <v>95136</v>
      </c>
    </row>
    <row r="8" spans="1:14" x14ac:dyDescent="0.2">
      <c r="A8" s="1814" t="s">
        <v>172</v>
      </c>
      <c r="B8" s="266">
        <v>1200</v>
      </c>
      <c r="C8" s="412">
        <v>176874</v>
      </c>
      <c r="D8" s="412">
        <v>34601</v>
      </c>
      <c r="E8" s="412"/>
      <c r="F8" s="412">
        <v>2019</v>
      </c>
      <c r="G8" s="412"/>
      <c r="H8" s="412">
        <v>846</v>
      </c>
      <c r="I8" s="436"/>
      <c r="J8" s="436"/>
      <c r="K8" s="414">
        <f t="shared" si="0"/>
        <v>214340</v>
      </c>
      <c r="L8" s="412">
        <v>220595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61539</v>
      </c>
      <c r="D10" s="412">
        <v>35238</v>
      </c>
      <c r="E10" s="412"/>
      <c r="F10" s="412">
        <v>128</v>
      </c>
      <c r="G10" s="412"/>
      <c r="H10" s="412">
        <v>1389</v>
      </c>
      <c r="I10" s="436"/>
      <c r="J10" s="436"/>
      <c r="K10" s="414">
        <f t="shared" si="0"/>
        <v>98294</v>
      </c>
      <c r="L10" s="412">
        <v>98768</v>
      </c>
    </row>
    <row r="11" spans="1:14" x14ac:dyDescent="0.2">
      <c r="A11" s="1814" t="s">
        <v>1346</v>
      </c>
      <c r="B11" s="266" t="s">
        <v>169</v>
      </c>
      <c r="C11" s="436">
        <v>5432</v>
      </c>
      <c r="D11" s="436">
        <v>39</v>
      </c>
      <c r="E11" s="436"/>
      <c r="F11" s="436"/>
      <c r="G11" s="436"/>
      <c r="H11" s="436"/>
      <c r="I11" s="436"/>
      <c r="J11" s="436"/>
      <c r="K11" s="414">
        <f t="shared" si="0"/>
        <v>5471</v>
      </c>
      <c r="L11" s="412">
        <v>5845</v>
      </c>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c r="G13" s="412"/>
      <c r="H13" s="412"/>
      <c r="I13" s="436"/>
      <c r="J13" s="436"/>
      <c r="K13" s="414">
        <f t="shared" si="0"/>
        <v>0</v>
      </c>
      <c r="L13" s="412"/>
    </row>
    <row r="14" spans="1:14" x14ac:dyDescent="0.2">
      <c r="A14" s="1814" t="s">
        <v>1139</v>
      </c>
      <c r="B14" s="266">
        <v>1500</v>
      </c>
      <c r="C14" s="412">
        <v>33855</v>
      </c>
      <c r="D14" s="412">
        <v>3517</v>
      </c>
      <c r="E14" s="412">
        <v>8966</v>
      </c>
      <c r="F14" s="412">
        <v>3618</v>
      </c>
      <c r="G14" s="412"/>
      <c r="H14" s="412">
        <v>15414</v>
      </c>
      <c r="I14" s="436"/>
      <c r="J14" s="436"/>
      <c r="K14" s="414">
        <f t="shared" si="0"/>
        <v>65370</v>
      </c>
      <c r="L14" s="412">
        <v>72240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6503</v>
      </c>
      <c r="D17" s="436">
        <v>1224</v>
      </c>
      <c r="E17" s="436"/>
      <c r="F17" s="436"/>
      <c r="G17" s="436"/>
      <c r="H17" s="436"/>
      <c r="I17" s="436"/>
      <c r="J17" s="436"/>
      <c r="K17" s="414">
        <f t="shared" si="0"/>
        <v>7727</v>
      </c>
      <c r="L17" s="412">
        <v>8180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1219654</v>
      </c>
      <c r="D33" s="415">
        <f t="shared" ref="D33:L33" si="1">SUM(D5:D32)</f>
        <v>261533</v>
      </c>
      <c r="E33" s="415">
        <f t="shared" si="1"/>
        <v>9490</v>
      </c>
      <c r="F33" s="415">
        <f t="shared" si="1"/>
        <v>42256</v>
      </c>
      <c r="G33" s="415">
        <f t="shared" si="1"/>
        <v>0</v>
      </c>
      <c r="H33" s="415">
        <f t="shared" si="1"/>
        <v>25637</v>
      </c>
      <c r="I33" s="415">
        <f t="shared" si="1"/>
        <v>0</v>
      </c>
      <c r="J33" s="415">
        <f t="shared" si="1"/>
        <v>0</v>
      </c>
      <c r="K33" s="415">
        <f t="shared" si="1"/>
        <v>1558570</v>
      </c>
      <c r="L33" s="415">
        <f t="shared" si="1"/>
        <v>1620120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36707</v>
      </c>
      <c r="D37" s="412">
        <v>8887</v>
      </c>
      <c r="E37" s="412"/>
      <c r="F37" s="412"/>
      <c r="G37" s="412"/>
      <c r="H37" s="412">
        <v>915</v>
      </c>
      <c r="I37" s="436"/>
      <c r="J37" s="436"/>
      <c r="K37" s="414">
        <f t="shared" si="2"/>
        <v>46509</v>
      </c>
      <c r="L37" s="412">
        <v>48880</v>
      </c>
    </row>
    <row r="38" spans="1:14" x14ac:dyDescent="0.2">
      <c r="A38" s="1814" t="s">
        <v>222</v>
      </c>
      <c r="B38" s="266">
        <v>2130</v>
      </c>
      <c r="C38" s="412">
        <v>17871</v>
      </c>
      <c r="D38" s="412">
        <v>37</v>
      </c>
      <c r="E38" s="412">
        <v>88</v>
      </c>
      <c r="F38" s="412">
        <v>191</v>
      </c>
      <c r="G38" s="412"/>
      <c r="H38" s="412">
        <v>173</v>
      </c>
      <c r="I38" s="436"/>
      <c r="J38" s="436"/>
      <c r="K38" s="414">
        <f t="shared" si="2"/>
        <v>18360</v>
      </c>
      <c r="L38" s="412">
        <v>20020</v>
      </c>
    </row>
    <row r="39" spans="1:14" x14ac:dyDescent="0.2">
      <c r="A39" s="1814" t="s">
        <v>223</v>
      </c>
      <c r="B39" s="266">
        <v>2140</v>
      </c>
      <c r="C39" s="412">
        <v>46784</v>
      </c>
      <c r="D39" s="412">
        <v>10256</v>
      </c>
      <c r="E39" s="412"/>
      <c r="F39" s="412">
        <v>3019</v>
      </c>
      <c r="G39" s="412"/>
      <c r="H39" s="412"/>
      <c r="I39" s="436"/>
      <c r="J39" s="436"/>
      <c r="K39" s="414">
        <f t="shared" si="2"/>
        <v>60059</v>
      </c>
      <c r="L39" s="412">
        <v>60357</v>
      </c>
    </row>
    <row r="40" spans="1:14" x14ac:dyDescent="0.2">
      <c r="A40" s="1814" t="s">
        <v>224</v>
      </c>
      <c r="B40" s="266">
        <v>2150</v>
      </c>
      <c r="C40" s="412">
        <v>33778</v>
      </c>
      <c r="D40" s="412">
        <v>4449</v>
      </c>
      <c r="E40" s="412">
        <v>86</v>
      </c>
      <c r="F40" s="412">
        <v>492</v>
      </c>
      <c r="G40" s="412"/>
      <c r="H40" s="412"/>
      <c r="I40" s="436"/>
      <c r="J40" s="436"/>
      <c r="K40" s="414">
        <f t="shared" si="2"/>
        <v>38805</v>
      </c>
      <c r="L40" s="412">
        <v>40750</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135140</v>
      </c>
      <c r="D42" s="415">
        <f t="shared" ref="D42:L42" si="3">SUM(D36:D41)</f>
        <v>23629</v>
      </c>
      <c r="E42" s="415">
        <f t="shared" si="3"/>
        <v>174</v>
      </c>
      <c r="F42" s="415">
        <f t="shared" si="3"/>
        <v>3702</v>
      </c>
      <c r="G42" s="415">
        <f t="shared" si="3"/>
        <v>0</v>
      </c>
      <c r="H42" s="415">
        <f t="shared" si="3"/>
        <v>1088</v>
      </c>
      <c r="I42" s="415">
        <f t="shared" si="3"/>
        <v>0</v>
      </c>
      <c r="J42" s="415">
        <f t="shared" si="3"/>
        <v>0</v>
      </c>
      <c r="K42" s="415">
        <f t="shared" si="3"/>
        <v>163733</v>
      </c>
      <c r="L42" s="415">
        <f t="shared" si="3"/>
        <v>170007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v>200</v>
      </c>
      <c r="G44" s="418"/>
      <c r="H44" s="418"/>
      <c r="I44" s="436"/>
      <c r="J44" s="436"/>
      <c r="K44" s="420">
        <f>SUM(C44:J44)</f>
        <v>200</v>
      </c>
      <c r="L44" s="418"/>
    </row>
    <row r="45" spans="1:14" x14ac:dyDescent="0.2">
      <c r="A45" s="1814" t="s">
        <v>976</v>
      </c>
      <c r="B45" s="266">
        <v>2220</v>
      </c>
      <c r="C45" s="412">
        <v>44057</v>
      </c>
      <c r="D45" s="412">
        <v>4449</v>
      </c>
      <c r="E45" s="412">
        <v>775</v>
      </c>
      <c r="F45" s="412">
        <v>1804</v>
      </c>
      <c r="G45" s="412"/>
      <c r="H45" s="412">
        <v>1075</v>
      </c>
      <c r="I45" s="436"/>
      <c r="J45" s="436"/>
      <c r="K45" s="420">
        <f>SUM(C45:J45)</f>
        <v>52160</v>
      </c>
      <c r="L45" s="412">
        <v>54660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44057</v>
      </c>
      <c r="D47" s="415">
        <f t="shared" ref="D47:K47" si="4">SUM(D44:D46)</f>
        <v>4449</v>
      </c>
      <c r="E47" s="415">
        <f t="shared" si="4"/>
        <v>775</v>
      </c>
      <c r="F47" s="415">
        <f t="shared" si="4"/>
        <v>2004</v>
      </c>
      <c r="G47" s="415">
        <f t="shared" si="4"/>
        <v>0</v>
      </c>
      <c r="H47" s="415">
        <f t="shared" si="4"/>
        <v>1075</v>
      </c>
      <c r="I47" s="415">
        <f t="shared" si="4"/>
        <v>0</v>
      </c>
      <c r="J47" s="415">
        <f t="shared" si="4"/>
        <v>0</v>
      </c>
      <c r="K47" s="415">
        <f t="shared" si="4"/>
        <v>52360</v>
      </c>
      <c r="L47" s="415">
        <f>SUM(L44:L46)</f>
        <v>54660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3694</v>
      </c>
      <c r="D49" s="418"/>
      <c r="E49" s="418">
        <v>35408</v>
      </c>
      <c r="F49" s="418">
        <v>142</v>
      </c>
      <c r="G49" s="418"/>
      <c r="H49" s="418">
        <v>1922</v>
      </c>
      <c r="I49" s="436"/>
      <c r="J49" s="436"/>
      <c r="K49" s="420">
        <f>SUM(C49:J49)</f>
        <v>41166</v>
      </c>
      <c r="L49" s="418">
        <v>65494</v>
      </c>
    </row>
    <row r="50" spans="1:14" x14ac:dyDescent="0.2">
      <c r="A50" s="1814" t="s">
        <v>979</v>
      </c>
      <c r="B50" s="266">
        <v>2320</v>
      </c>
      <c r="C50" s="412">
        <v>104441</v>
      </c>
      <c r="D50" s="412"/>
      <c r="E50" s="412">
        <v>172</v>
      </c>
      <c r="F50" s="412">
        <v>7140</v>
      </c>
      <c r="G50" s="412"/>
      <c r="H50" s="412"/>
      <c r="I50" s="436"/>
      <c r="J50" s="436"/>
      <c r="K50" s="420">
        <f>SUM(C50:J50)</f>
        <v>111753</v>
      </c>
      <c r="L50" s="412">
        <v>126285</v>
      </c>
    </row>
    <row r="51" spans="1:14" x14ac:dyDescent="0.2">
      <c r="A51" s="1814" t="s">
        <v>45</v>
      </c>
      <c r="B51" s="266">
        <v>2330</v>
      </c>
      <c r="C51" s="412"/>
      <c r="D51" s="412"/>
      <c r="E51" s="412"/>
      <c r="F51" s="412">
        <v>6138</v>
      </c>
      <c r="G51" s="412"/>
      <c r="H51" s="412">
        <v>4320</v>
      </c>
      <c r="I51" s="436"/>
      <c r="J51" s="436"/>
      <c r="K51" s="420">
        <f>SUM(C51:J51)</f>
        <v>10458</v>
      </c>
      <c r="L51" s="412">
        <v>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108135</v>
      </c>
      <c r="D53" s="415">
        <f t="shared" ref="D53:L53" si="5">SUM(D49:D52)</f>
        <v>0</v>
      </c>
      <c r="E53" s="415">
        <f t="shared" si="5"/>
        <v>35580</v>
      </c>
      <c r="F53" s="415">
        <f t="shared" si="5"/>
        <v>13420</v>
      </c>
      <c r="G53" s="415">
        <f t="shared" si="5"/>
        <v>0</v>
      </c>
      <c r="H53" s="415">
        <f t="shared" si="5"/>
        <v>6242</v>
      </c>
      <c r="I53" s="415">
        <f t="shared" si="5"/>
        <v>0</v>
      </c>
      <c r="J53" s="415">
        <f t="shared" si="5"/>
        <v>0</v>
      </c>
      <c r="K53" s="415">
        <f t="shared" si="5"/>
        <v>163377</v>
      </c>
      <c r="L53" s="415">
        <f t="shared" si="5"/>
        <v>191779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157995</v>
      </c>
      <c r="D55" s="418">
        <v>22454</v>
      </c>
      <c r="E55" s="418">
        <v>11795</v>
      </c>
      <c r="F55" s="418">
        <v>3976</v>
      </c>
      <c r="G55" s="418"/>
      <c r="H55" s="418">
        <v>920</v>
      </c>
      <c r="I55" s="436"/>
      <c r="J55" s="436"/>
      <c r="K55" s="420">
        <f>SUM(C55:J55)</f>
        <v>197140</v>
      </c>
      <c r="L55" s="418">
        <v>204221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157995</v>
      </c>
      <c r="D57" s="421">
        <f t="shared" ref="D57:K57" si="6">SUM(D55:D56)</f>
        <v>22454</v>
      </c>
      <c r="E57" s="421">
        <f t="shared" si="6"/>
        <v>11795</v>
      </c>
      <c r="F57" s="421">
        <f t="shared" si="6"/>
        <v>3976</v>
      </c>
      <c r="G57" s="421">
        <f t="shared" si="6"/>
        <v>0</v>
      </c>
      <c r="H57" s="421">
        <f t="shared" si="6"/>
        <v>920</v>
      </c>
      <c r="I57" s="421">
        <f t="shared" si="6"/>
        <v>0</v>
      </c>
      <c r="J57" s="421">
        <f t="shared" si="6"/>
        <v>0</v>
      </c>
      <c r="K57" s="421">
        <f t="shared" si="6"/>
        <v>197140</v>
      </c>
      <c r="L57" s="415">
        <f>SUM(L55:L56)</f>
        <v>204221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c r="D60" s="412"/>
      <c r="E60" s="412"/>
      <c r="F60" s="412"/>
      <c r="G60" s="412"/>
      <c r="H60" s="412"/>
      <c r="I60" s="436"/>
      <c r="J60" s="436"/>
      <c r="K60" s="420">
        <f t="shared" si="7"/>
        <v>0</v>
      </c>
      <c r="L60" s="412"/>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52426</v>
      </c>
      <c r="D63" s="412">
        <v>3254</v>
      </c>
      <c r="E63" s="412">
        <v>1109</v>
      </c>
      <c r="F63" s="412">
        <v>95914</v>
      </c>
      <c r="G63" s="412"/>
      <c r="H63" s="412">
        <v>724</v>
      </c>
      <c r="I63" s="436"/>
      <c r="J63" s="436"/>
      <c r="K63" s="420">
        <f t="shared" si="7"/>
        <v>153427</v>
      </c>
      <c r="L63" s="412">
        <v>151920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52426</v>
      </c>
      <c r="D65" s="415">
        <f t="shared" ref="D65:L65" si="8">SUM(D59:D64)</f>
        <v>3254</v>
      </c>
      <c r="E65" s="415">
        <f t="shared" si="8"/>
        <v>1109</v>
      </c>
      <c r="F65" s="415">
        <f t="shared" si="8"/>
        <v>95914</v>
      </c>
      <c r="G65" s="415">
        <f t="shared" si="8"/>
        <v>0</v>
      </c>
      <c r="H65" s="415">
        <f t="shared" si="8"/>
        <v>724</v>
      </c>
      <c r="I65" s="415">
        <f t="shared" si="8"/>
        <v>0</v>
      </c>
      <c r="J65" s="415">
        <f t="shared" si="8"/>
        <v>0</v>
      </c>
      <c r="K65" s="415">
        <f t="shared" si="8"/>
        <v>153427</v>
      </c>
      <c r="L65" s="415">
        <f t="shared" si="8"/>
        <v>151920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v>9644</v>
      </c>
      <c r="D69" s="412">
        <v>1546</v>
      </c>
      <c r="E69" s="412">
        <v>54574</v>
      </c>
      <c r="F69" s="412">
        <v>20415</v>
      </c>
      <c r="G69" s="412"/>
      <c r="H69" s="412">
        <v>4323</v>
      </c>
      <c r="I69" s="436">
        <v>1490</v>
      </c>
      <c r="J69" s="436"/>
      <c r="K69" s="420">
        <f>SUM(C69:J69)</f>
        <v>91992</v>
      </c>
      <c r="L69" s="412">
        <v>103728</v>
      </c>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9644</v>
      </c>
      <c r="D72" s="415">
        <f t="shared" ref="D72:K72" si="9">SUM(D67:D71)</f>
        <v>1546</v>
      </c>
      <c r="E72" s="415">
        <f t="shared" si="9"/>
        <v>54574</v>
      </c>
      <c r="F72" s="415">
        <f t="shared" si="9"/>
        <v>20415</v>
      </c>
      <c r="G72" s="415">
        <f t="shared" si="9"/>
        <v>0</v>
      </c>
      <c r="H72" s="415">
        <f t="shared" si="9"/>
        <v>4323</v>
      </c>
      <c r="I72" s="415">
        <f t="shared" si="9"/>
        <v>1490</v>
      </c>
      <c r="J72" s="415">
        <f t="shared" si="9"/>
        <v>0</v>
      </c>
      <c r="K72" s="415">
        <f t="shared" si="9"/>
        <v>91992</v>
      </c>
      <c r="L72" s="415">
        <f>SUM(L67:L71)</f>
        <v>103728</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507397</v>
      </c>
      <c r="D74" s="425">
        <f t="shared" ref="D74:K74" si="10">SUM(D42,D47,D53,D57,D65,D72,D73)</f>
        <v>55332</v>
      </c>
      <c r="E74" s="425">
        <f t="shared" si="10"/>
        <v>104007</v>
      </c>
      <c r="F74" s="425">
        <f t="shared" si="10"/>
        <v>139431</v>
      </c>
      <c r="G74" s="425">
        <f t="shared" si="10"/>
        <v>0</v>
      </c>
      <c r="H74" s="425">
        <f t="shared" si="10"/>
        <v>14372</v>
      </c>
      <c r="I74" s="425">
        <f t="shared" si="10"/>
        <v>1490</v>
      </c>
      <c r="J74" s="425">
        <f t="shared" si="10"/>
        <v>0</v>
      </c>
      <c r="K74" s="425">
        <f t="shared" si="10"/>
        <v>822029</v>
      </c>
      <c r="L74" s="425">
        <f>SUM(L42,L47,L53,L57,L65,L72,L73)</f>
        <v>876315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29271</v>
      </c>
      <c r="I86" s="507"/>
      <c r="J86" s="507"/>
      <c r="K86" s="520">
        <f t="shared" ref="K86:K98" si="12">H86</f>
        <v>29271</v>
      </c>
      <c r="L86" s="442">
        <v>29500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29271</v>
      </c>
      <c r="I92" s="507"/>
      <c r="J92" s="507"/>
      <c r="K92" s="520">
        <f t="shared" si="12"/>
        <v>29271</v>
      </c>
      <c r="L92" s="1062">
        <f>SUM(L85:L91)</f>
        <v>29500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29271</v>
      </c>
      <c r="I102" s="507"/>
      <c r="J102" s="507"/>
      <c r="K102" s="425">
        <f>SUM(K84,K92,K100,K101)</f>
        <v>29271</v>
      </c>
      <c r="L102" s="425">
        <f>SUM(L84,L92,L100,L101)</f>
        <v>29500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1727051</v>
      </c>
      <c r="D114" s="415">
        <f t="shared" ref="D114:K114" si="13">SUM(D33,D74,D75,D102,D112,D113)</f>
        <v>316865</v>
      </c>
      <c r="E114" s="415">
        <f t="shared" si="13"/>
        <v>113497</v>
      </c>
      <c r="F114" s="415">
        <f t="shared" si="13"/>
        <v>181687</v>
      </c>
      <c r="G114" s="415">
        <f t="shared" si="13"/>
        <v>0</v>
      </c>
      <c r="H114" s="415">
        <f>SUM(H33,H74,H75,H102,H112,H113)</f>
        <v>69280</v>
      </c>
      <c r="I114" s="415">
        <f t="shared" si="13"/>
        <v>1490</v>
      </c>
      <c r="J114" s="415">
        <f t="shared" si="13"/>
        <v>0</v>
      </c>
      <c r="K114" s="415">
        <f t="shared" si="13"/>
        <v>2409870</v>
      </c>
      <c r="L114" s="415">
        <f>SUM(L33,L74,L75,L102,L112,L113)</f>
        <v>2525935</v>
      </c>
    </row>
    <row r="115" spans="1:14" ht="23.25" thickTop="1" x14ac:dyDescent="0.2">
      <c r="A115" s="1826" t="s">
        <v>1177</v>
      </c>
      <c r="B115" s="892"/>
      <c r="C115" s="416"/>
      <c r="D115" s="416"/>
      <c r="E115" s="416"/>
      <c r="F115" s="416"/>
      <c r="G115" s="416"/>
      <c r="H115" s="416"/>
      <c r="I115" s="416"/>
      <c r="J115" s="416"/>
      <c r="K115" s="440">
        <f>'Revenues 9-14'!C275-'Expenditures 15-22'!K114</f>
        <v>190818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90675</v>
      </c>
      <c r="D124" s="412">
        <v>11009</v>
      </c>
      <c r="E124" s="412">
        <v>108956</v>
      </c>
      <c r="F124" s="412">
        <v>76422</v>
      </c>
      <c r="G124" s="412">
        <v>2200</v>
      </c>
      <c r="H124" s="412"/>
      <c r="I124" s="436"/>
      <c r="J124" s="436"/>
      <c r="K124" s="415">
        <f>SUM(C124:J124)</f>
        <v>289262</v>
      </c>
      <c r="L124" s="412">
        <v>309012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90675</v>
      </c>
      <c r="D127" s="415">
        <f t="shared" ref="D127:L127" si="14">SUM(D122:D126)</f>
        <v>11009</v>
      </c>
      <c r="E127" s="415">
        <f t="shared" si="14"/>
        <v>108956</v>
      </c>
      <c r="F127" s="415">
        <f t="shared" si="14"/>
        <v>76422</v>
      </c>
      <c r="G127" s="415">
        <f t="shared" si="14"/>
        <v>2200</v>
      </c>
      <c r="H127" s="415">
        <f t="shared" si="14"/>
        <v>0</v>
      </c>
      <c r="I127" s="415">
        <f t="shared" si="14"/>
        <v>0</v>
      </c>
      <c r="J127" s="415">
        <f t="shared" si="14"/>
        <v>0</v>
      </c>
      <c r="K127" s="415">
        <f t="shared" si="14"/>
        <v>289262</v>
      </c>
      <c r="L127" s="415">
        <f t="shared" si="14"/>
        <v>309012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90675</v>
      </c>
      <c r="D129" s="425">
        <f t="shared" ref="D129:L129" si="15">SUM(D120,D127,D128)</f>
        <v>11009</v>
      </c>
      <c r="E129" s="425">
        <f t="shared" si="15"/>
        <v>108956</v>
      </c>
      <c r="F129" s="425">
        <f t="shared" si="15"/>
        <v>76422</v>
      </c>
      <c r="G129" s="425">
        <f t="shared" si="15"/>
        <v>2200</v>
      </c>
      <c r="H129" s="425">
        <f t="shared" si="15"/>
        <v>0</v>
      </c>
      <c r="I129" s="425">
        <f t="shared" si="15"/>
        <v>0</v>
      </c>
      <c r="J129" s="425">
        <f t="shared" si="15"/>
        <v>0</v>
      </c>
      <c r="K129" s="425">
        <f t="shared" si="15"/>
        <v>289262</v>
      </c>
      <c r="L129" s="425">
        <f t="shared" si="15"/>
        <v>309012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90675</v>
      </c>
      <c r="D150" s="415">
        <f t="shared" ref="D150:K150" si="16">SUM(D129,D130,D138,D148,D149)</f>
        <v>11009</v>
      </c>
      <c r="E150" s="415">
        <f t="shared" si="16"/>
        <v>108956</v>
      </c>
      <c r="F150" s="415">
        <f t="shared" si="16"/>
        <v>76422</v>
      </c>
      <c r="G150" s="415">
        <f t="shared" si="16"/>
        <v>2200</v>
      </c>
      <c r="H150" s="415">
        <f t="shared" si="16"/>
        <v>0</v>
      </c>
      <c r="I150" s="415">
        <f t="shared" si="16"/>
        <v>0</v>
      </c>
      <c r="J150" s="415">
        <f t="shared" si="16"/>
        <v>0</v>
      </c>
      <c r="K150" s="415">
        <f t="shared" si="16"/>
        <v>289262</v>
      </c>
      <c r="L150" s="415">
        <f>SUM(L129,L130,L138,L148,L149)</f>
        <v>309012</v>
      </c>
    </row>
    <row r="151" spans="1:14" ht="12.75" customHeight="1" thickTop="1" x14ac:dyDescent="0.2">
      <c r="A151" s="2237" t="s">
        <v>1403</v>
      </c>
      <c r="B151" s="2238"/>
      <c r="C151" s="416"/>
      <c r="D151" s="416"/>
      <c r="E151" s="416"/>
      <c r="F151" s="416"/>
      <c r="G151" s="416"/>
      <c r="H151" s="416"/>
      <c r="I151" s="416"/>
      <c r="J151" s="413"/>
      <c r="K151" s="440">
        <f>'Revenues 9-14'!D275-'Expenditures 15-22'!K150</f>
        <v>19725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7885</v>
      </c>
      <c r="I163" s="413"/>
      <c r="J163" s="413"/>
      <c r="K163" s="414">
        <f>SUM(C163:H163)</f>
        <v>7885</v>
      </c>
      <c r="L163" s="1864"/>
    </row>
    <row r="164" spans="1:14" ht="33.75" customHeight="1" x14ac:dyDescent="0.2">
      <c r="A164" s="1834" t="s">
        <v>293</v>
      </c>
      <c r="B164" s="536" t="s">
        <v>32</v>
      </c>
      <c r="C164" s="413"/>
      <c r="D164" s="413"/>
      <c r="E164" s="413"/>
      <c r="F164" s="413"/>
      <c r="G164" s="413"/>
      <c r="H164" s="1867">
        <v>325000</v>
      </c>
      <c r="I164" s="413"/>
      <c r="J164" s="413"/>
      <c r="K164" s="414">
        <f>SUM(C164:J164)</f>
        <v>325000</v>
      </c>
      <c r="L164" s="1867">
        <v>334500</v>
      </c>
    </row>
    <row r="165" spans="1:14" ht="13.5" customHeight="1" thickBot="1" x14ac:dyDescent="0.25">
      <c r="A165" s="1818" t="s">
        <v>885</v>
      </c>
      <c r="B165" s="537" t="s">
        <v>88</v>
      </c>
      <c r="C165" s="413"/>
      <c r="D165" s="413"/>
      <c r="E165" s="426">
        <v>1000</v>
      </c>
      <c r="F165" s="413"/>
      <c r="G165" s="413"/>
      <c r="H165" s="1867"/>
      <c r="I165" s="507"/>
      <c r="J165" s="413"/>
      <c r="K165" s="414">
        <f>SUM(C165:J165)</f>
        <v>1000</v>
      </c>
      <c r="L165" s="1867"/>
    </row>
    <row r="166" spans="1:14" ht="12.75" customHeight="1" thickTop="1" thickBot="1" x14ac:dyDescent="0.25">
      <c r="A166" s="887" t="s">
        <v>743</v>
      </c>
      <c r="B166" s="468" t="s">
        <v>582</v>
      </c>
      <c r="C166" s="413"/>
      <c r="D166" s="413"/>
      <c r="E166" s="428">
        <f>SUM(E162,E163,E164,E165)</f>
        <v>1000</v>
      </c>
      <c r="F166" s="413"/>
      <c r="G166" s="413"/>
      <c r="H166" s="425">
        <f>SUM(H162,H163,H164,H165)</f>
        <v>332885</v>
      </c>
      <c r="I166" s="437"/>
      <c r="J166" s="413"/>
      <c r="K166" s="425">
        <f>SUM(K162,K163,K164,K165)</f>
        <v>333885</v>
      </c>
      <c r="L166" s="425">
        <f>SUM(L162,L163,L164,L165)</f>
        <v>334500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1000</v>
      </c>
      <c r="F168" s="413"/>
      <c r="G168" s="413"/>
      <c r="H168" s="425">
        <f>SUM(H154,H166,H167)</f>
        <v>332885</v>
      </c>
      <c r="I168" s="437"/>
      <c r="J168" s="413"/>
      <c r="K168" s="425">
        <f>SUM(K154,K166,K167)</f>
        <v>333885</v>
      </c>
      <c r="L168" s="425">
        <f>SUM(L154,L166,L167)</f>
        <v>334500</v>
      </c>
    </row>
    <row r="169" spans="1:14" ht="23.25" thickTop="1" x14ac:dyDescent="0.2">
      <c r="A169" s="1826" t="s">
        <v>1177</v>
      </c>
      <c r="B169" s="467"/>
      <c r="C169" s="413"/>
      <c r="D169" s="413"/>
      <c r="E169" s="413"/>
      <c r="F169" s="413"/>
      <c r="G169" s="413"/>
      <c r="H169" s="416"/>
      <c r="I169" s="413"/>
      <c r="J169" s="413"/>
      <c r="K169" s="440">
        <f>'Revenues 9-14'!E275-'Expenditures 15-22'!K168</f>
        <v>3575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78955</v>
      </c>
      <c r="D176" s="412">
        <v>5685</v>
      </c>
      <c r="E176" s="412">
        <v>33300</v>
      </c>
      <c r="F176" s="412">
        <v>33368</v>
      </c>
      <c r="G176" s="412"/>
      <c r="H176" s="412">
        <v>402</v>
      </c>
      <c r="I176" s="436"/>
      <c r="J176" s="436"/>
      <c r="K176" s="414">
        <f>SUM(C176:J176)</f>
        <v>151710</v>
      </c>
      <c r="L176" s="412">
        <v>164693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78955</v>
      </c>
      <c r="D178" s="425">
        <f t="shared" ref="D178:J178" si="17">SUM(D174,D176,D177)</f>
        <v>5685</v>
      </c>
      <c r="E178" s="425">
        <f t="shared" si="17"/>
        <v>33300</v>
      </c>
      <c r="F178" s="425">
        <f t="shared" si="17"/>
        <v>33368</v>
      </c>
      <c r="G178" s="425">
        <f t="shared" si="17"/>
        <v>0</v>
      </c>
      <c r="H178" s="425">
        <f t="shared" si="17"/>
        <v>402</v>
      </c>
      <c r="I178" s="425">
        <f t="shared" si="17"/>
        <v>0</v>
      </c>
      <c r="J178" s="425">
        <f t="shared" si="17"/>
        <v>0</v>
      </c>
      <c r="K178" s="425">
        <f>SUM(K174,K176,K177)</f>
        <v>151710</v>
      </c>
      <c r="L178" s="425">
        <f>SUM(L174, L176:L177)</f>
        <v>164693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78955</v>
      </c>
      <c r="D204" s="415">
        <f>SUM(D178,D179)</f>
        <v>5685</v>
      </c>
      <c r="E204" s="415">
        <f>SUM(E178,E179,E190)</f>
        <v>33300</v>
      </c>
      <c r="F204" s="415">
        <f>SUM(F178,F179)</f>
        <v>33368</v>
      </c>
      <c r="G204" s="415">
        <f>SUM(G178,G179)</f>
        <v>0</v>
      </c>
      <c r="H204" s="415">
        <f>SUM(H178,H179,H190,H202,H203)</f>
        <v>402</v>
      </c>
      <c r="I204" s="415">
        <f>SUM(I178,I179)</f>
        <v>0</v>
      </c>
      <c r="J204" s="415">
        <f>SUM(J178,J179)</f>
        <v>0</v>
      </c>
      <c r="K204" s="414">
        <f>SUM(K178,K179,K190,K202,K203)</f>
        <v>151710</v>
      </c>
      <c r="L204" s="415">
        <f>SUM(L178,L179,L190,L202,L203)</f>
        <v>164693</v>
      </c>
    </row>
    <row r="205" spans="1:14" ht="23.25" thickTop="1" x14ac:dyDescent="0.2">
      <c r="A205" s="1826" t="s">
        <v>1177</v>
      </c>
      <c r="B205" s="467"/>
      <c r="C205" s="416"/>
      <c r="D205" s="416"/>
      <c r="E205" s="416"/>
      <c r="F205" s="416"/>
      <c r="G205" s="416"/>
      <c r="H205" s="416"/>
      <c r="I205" s="413"/>
      <c r="J205" s="413"/>
      <c r="K205" s="440">
        <f>'Revenues 9-14'!F275-'Expenditures 15-22'!K204</f>
        <v>45610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15255</v>
      </c>
      <c r="E209" s="413"/>
      <c r="F209" s="413"/>
      <c r="G209" s="413"/>
      <c r="H209" s="413"/>
      <c r="I209" s="413"/>
      <c r="J209" s="413"/>
      <c r="K209" s="414">
        <f>D209</f>
        <v>15255</v>
      </c>
      <c r="L209" s="412">
        <v>16800</v>
      </c>
    </row>
    <row r="210" spans="1:12" x14ac:dyDescent="0.2">
      <c r="A210" s="1814" t="s">
        <v>171</v>
      </c>
      <c r="B210" s="266" t="s">
        <v>1143</v>
      </c>
      <c r="C210" s="413"/>
      <c r="D210" s="436">
        <v>3273</v>
      </c>
      <c r="E210" s="413"/>
      <c r="F210" s="413"/>
      <c r="G210" s="413"/>
      <c r="H210" s="413"/>
      <c r="I210" s="413"/>
      <c r="J210" s="413"/>
      <c r="K210" s="414">
        <f t="shared" ref="K210:K222" si="19">D210</f>
        <v>3273</v>
      </c>
      <c r="L210" s="412">
        <v>4000</v>
      </c>
    </row>
    <row r="211" spans="1:12" x14ac:dyDescent="0.2">
      <c r="A211" s="1814" t="s">
        <v>172</v>
      </c>
      <c r="B211" s="266">
        <v>1200</v>
      </c>
      <c r="C211" s="413"/>
      <c r="D211" s="412">
        <v>9104</v>
      </c>
      <c r="E211" s="413"/>
      <c r="F211" s="413"/>
      <c r="G211" s="413"/>
      <c r="H211" s="413"/>
      <c r="I211" s="413"/>
      <c r="J211" s="413"/>
      <c r="K211" s="414">
        <f t="shared" si="19"/>
        <v>9104</v>
      </c>
      <c r="L211" s="412">
        <v>9950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1358</v>
      </c>
      <c r="E213" s="413"/>
      <c r="F213" s="413"/>
      <c r="G213" s="413"/>
      <c r="H213" s="413"/>
      <c r="I213" s="413"/>
      <c r="J213" s="413"/>
      <c r="K213" s="414">
        <f t="shared" si="19"/>
        <v>1358</v>
      </c>
      <c r="L213" s="412"/>
    </row>
    <row r="214" spans="1:12" x14ac:dyDescent="0.2">
      <c r="A214" s="1814" t="s">
        <v>320</v>
      </c>
      <c r="B214" s="266" t="s">
        <v>169</v>
      </c>
      <c r="C214" s="413"/>
      <c r="D214" s="436">
        <v>855</v>
      </c>
      <c r="E214" s="413"/>
      <c r="F214" s="413"/>
      <c r="G214" s="413"/>
      <c r="H214" s="413"/>
      <c r="I214" s="413"/>
      <c r="J214" s="413"/>
      <c r="K214" s="414">
        <f t="shared" si="19"/>
        <v>855</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807</v>
      </c>
      <c r="E217" s="413"/>
      <c r="F217" s="413"/>
      <c r="G217" s="413"/>
      <c r="H217" s="413"/>
      <c r="I217" s="413"/>
      <c r="J217" s="413"/>
      <c r="K217" s="414">
        <f t="shared" si="19"/>
        <v>807</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94</v>
      </c>
      <c r="E220" s="413"/>
      <c r="F220" s="413"/>
      <c r="G220" s="413"/>
      <c r="H220" s="413"/>
      <c r="I220" s="413"/>
      <c r="J220" s="413"/>
      <c r="K220" s="414">
        <f t="shared" si="19"/>
        <v>94</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30746</v>
      </c>
      <c r="E223" s="413"/>
      <c r="F223" s="413"/>
      <c r="G223" s="413"/>
      <c r="H223" s="413"/>
      <c r="I223" s="413"/>
      <c r="J223" s="413"/>
      <c r="K223" s="415">
        <f>SUM(K209:K222)</f>
        <v>30746</v>
      </c>
      <c r="L223" s="415">
        <f>SUM(L209:L222)</f>
        <v>30750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532</v>
      </c>
      <c r="E227" s="413"/>
      <c r="F227" s="413"/>
      <c r="G227" s="413"/>
      <c r="H227" s="413"/>
      <c r="I227" s="413"/>
      <c r="J227" s="413"/>
      <c r="K227" s="414">
        <f t="shared" si="20"/>
        <v>532</v>
      </c>
      <c r="L227" s="412"/>
    </row>
    <row r="228" spans="1:12" x14ac:dyDescent="0.2">
      <c r="A228" s="1814" t="s">
        <v>222</v>
      </c>
      <c r="B228" s="266">
        <v>2130</v>
      </c>
      <c r="C228" s="413"/>
      <c r="D228" s="412">
        <v>2833</v>
      </c>
      <c r="E228" s="413"/>
      <c r="F228" s="413"/>
      <c r="G228" s="413"/>
      <c r="H228" s="413"/>
      <c r="I228" s="413"/>
      <c r="J228" s="413"/>
      <c r="K228" s="414">
        <f t="shared" si="20"/>
        <v>2833</v>
      </c>
      <c r="L228" s="412"/>
    </row>
    <row r="229" spans="1:12" x14ac:dyDescent="0.2">
      <c r="A229" s="1814" t="s">
        <v>223</v>
      </c>
      <c r="B229" s="266">
        <v>2140</v>
      </c>
      <c r="C229" s="413"/>
      <c r="D229" s="412">
        <v>678</v>
      </c>
      <c r="E229" s="413"/>
      <c r="F229" s="413"/>
      <c r="G229" s="413"/>
      <c r="H229" s="413"/>
      <c r="I229" s="413"/>
      <c r="J229" s="413"/>
      <c r="K229" s="414">
        <f t="shared" si="20"/>
        <v>678</v>
      </c>
      <c r="L229" s="412"/>
    </row>
    <row r="230" spans="1:12" x14ac:dyDescent="0.2">
      <c r="A230" s="1814" t="s">
        <v>224</v>
      </c>
      <c r="B230" s="266">
        <v>2150</v>
      </c>
      <c r="C230" s="413"/>
      <c r="D230" s="412">
        <v>490</v>
      </c>
      <c r="E230" s="413"/>
      <c r="F230" s="413"/>
      <c r="G230" s="413"/>
      <c r="H230" s="413"/>
      <c r="I230" s="413"/>
      <c r="J230" s="413"/>
      <c r="K230" s="414">
        <f t="shared" si="20"/>
        <v>490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4533</v>
      </c>
      <c r="E232" s="413"/>
      <c r="F232" s="413"/>
      <c r="G232" s="413"/>
      <c r="H232" s="413"/>
      <c r="I232" s="413"/>
      <c r="J232" s="413"/>
      <c r="K232" s="415">
        <f>SUM(K226:K231)</f>
        <v>4533</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2216</v>
      </c>
      <c r="E235" s="413"/>
      <c r="F235" s="413"/>
      <c r="G235" s="413"/>
      <c r="H235" s="413"/>
      <c r="I235" s="413"/>
      <c r="J235" s="413"/>
      <c r="K235" s="420">
        <f>D235</f>
        <v>2216</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2216</v>
      </c>
      <c r="E237" s="413"/>
      <c r="F237" s="413"/>
      <c r="G237" s="413"/>
      <c r="H237" s="413"/>
      <c r="I237" s="413"/>
      <c r="J237" s="413"/>
      <c r="K237" s="415">
        <f>SUM(K234:K236)</f>
        <v>2216</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283</v>
      </c>
      <c r="E239" s="413"/>
      <c r="F239" s="413"/>
      <c r="G239" s="413"/>
      <c r="H239" s="413"/>
      <c r="I239" s="413"/>
      <c r="J239" s="413"/>
      <c r="K239" s="420">
        <f>D239</f>
        <v>283</v>
      </c>
      <c r="L239" s="418"/>
    </row>
    <row r="240" spans="1:12" x14ac:dyDescent="0.2">
      <c r="A240" s="1814" t="s">
        <v>979</v>
      </c>
      <c r="B240" s="266">
        <v>2320</v>
      </c>
      <c r="C240" s="413"/>
      <c r="D240" s="412">
        <v>9204</v>
      </c>
      <c r="E240" s="413"/>
      <c r="F240" s="413"/>
      <c r="G240" s="413"/>
      <c r="H240" s="413"/>
      <c r="I240" s="413"/>
      <c r="J240" s="413"/>
      <c r="K240" s="420">
        <f t="shared" ref="K240:K250" si="21">D240</f>
        <v>9204</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v>8048</v>
      </c>
      <c r="E246" s="413"/>
      <c r="F246" s="413"/>
      <c r="G246" s="413"/>
      <c r="H246" s="413"/>
      <c r="I246" s="413"/>
      <c r="J246" s="413"/>
      <c r="K246" s="420">
        <f t="shared" si="21"/>
        <v>8048</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17535</v>
      </c>
      <c r="E251" s="413"/>
      <c r="F251" s="413"/>
      <c r="G251" s="413"/>
      <c r="H251" s="413"/>
      <c r="I251" s="413"/>
      <c r="J251" s="413"/>
      <c r="K251" s="415">
        <f>SUM(K239:K250)</f>
        <v>17535</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10640</v>
      </c>
      <c r="E253" s="413"/>
      <c r="F253" s="413"/>
      <c r="G253" s="413"/>
      <c r="H253" s="413"/>
      <c r="I253" s="413"/>
      <c r="J253" s="413"/>
      <c r="K253" s="420">
        <f>D253</f>
        <v>10640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10640</v>
      </c>
      <c r="E255" s="413"/>
      <c r="F255" s="413"/>
      <c r="G255" s="413"/>
      <c r="H255" s="413"/>
      <c r="I255" s="413"/>
      <c r="J255" s="413"/>
      <c r="K255" s="415">
        <f>SUM(K253:K254)</f>
        <v>10640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14561</v>
      </c>
      <c r="E260" s="413"/>
      <c r="F260" s="413"/>
      <c r="G260" s="413"/>
      <c r="H260" s="413"/>
      <c r="I260" s="413"/>
      <c r="J260" s="413"/>
      <c r="K260" s="420">
        <f t="shared" si="22"/>
        <v>14561</v>
      </c>
      <c r="L260" s="412"/>
    </row>
    <row r="261" spans="1:12" x14ac:dyDescent="0.2">
      <c r="A261" s="1814" t="s">
        <v>1129</v>
      </c>
      <c r="B261" s="266">
        <v>2550</v>
      </c>
      <c r="C261" s="413"/>
      <c r="D261" s="412">
        <v>11401</v>
      </c>
      <c r="E261" s="413"/>
      <c r="F261" s="413"/>
      <c r="G261" s="413"/>
      <c r="H261" s="413"/>
      <c r="I261" s="413"/>
      <c r="J261" s="413"/>
      <c r="K261" s="420">
        <f t="shared" si="22"/>
        <v>11401</v>
      </c>
      <c r="L261" s="412"/>
    </row>
    <row r="262" spans="1:12" x14ac:dyDescent="0.2">
      <c r="A262" s="1814" t="s">
        <v>107</v>
      </c>
      <c r="B262" s="266">
        <v>2560</v>
      </c>
      <c r="C262" s="413"/>
      <c r="D262" s="412">
        <v>7673</v>
      </c>
      <c r="E262" s="413"/>
      <c r="F262" s="413"/>
      <c r="G262" s="413"/>
      <c r="H262" s="413"/>
      <c r="I262" s="413"/>
      <c r="J262" s="413"/>
      <c r="K262" s="420">
        <f t="shared" si="22"/>
        <v>7673</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33635</v>
      </c>
      <c r="E264" s="413"/>
      <c r="F264" s="413"/>
      <c r="G264" s="413"/>
      <c r="H264" s="413"/>
      <c r="I264" s="413"/>
      <c r="J264" s="413"/>
      <c r="K264" s="415">
        <f>SUM(K257:K263)</f>
        <v>33635</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v>140</v>
      </c>
      <c r="E268" s="413"/>
      <c r="F268" s="413"/>
      <c r="G268" s="413"/>
      <c r="H268" s="413"/>
      <c r="I268" s="413"/>
      <c r="J268" s="413"/>
      <c r="K268" s="420">
        <f>D268</f>
        <v>140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140</v>
      </c>
      <c r="E271" s="413"/>
      <c r="F271" s="413"/>
      <c r="G271" s="413"/>
      <c r="H271" s="413"/>
      <c r="I271" s="413"/>
      <c r="J271" s="413"/>
      <c r="K271" s="415">
        <f>SUM(K266:K270)</f>
        <v>140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68699</v>
      </c>
      <c r="E273" s="413"/>
      <c r="F273" s="413"/>
      <c r="G273" s="413"/>
      <c r="H273" s="413"/>
      <c r="I273" s="413"/>
      <c r="J273" s="413"/>
      <c r="K273" s="425">
        <f>SUM(K232,K237,K251,K255,K264,K271,K272)</f>
        <v>68699</v>
      </c>
      <c r="L273" s="425">
        <f>SUM(L232,L237,L251,L255,L264,L271,L272)</f>
        <v>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99445</v>
      </c>
      <c r="E288" s="413"/>
      <c r="F288" s="413"/>
      <c r="G288" s="413"/>
      <c r="H288" s="415">
        <f>H286</f>
        <v>0</v>
      </c>
      <c r="I288" s="413"/>
      <c r="J288" s="413"/>
      <c r="K288" s="415">
        <f>SUM(K223,K273,K274,K278,K286,K287)</f>
        <v>99445</v>
      </c>
      <c r="L288" s="415">
        <f>SUM(L223,L273,L274,L278,L286,L287)</f>
        <v>30750</v>
      </c>
    </row>
    <row r="289" spans="1:14" ht="23.25" thickTop="1" x14ac:dyDescent="0.2">
      <c r="A289" s="901" t="s">
        <v>1177</v>
      </c>
      <c r="B289" s="902"/>
      <c r="C289" s="413"/>
      <c r="D289" s="416"/>
      <c r="E289" s="413"/>
      <c r="F289" s="413"/>
      <c r="G289" s="413"/>
      <c r="H289" s="441"/>
      <c r="I289" s="413"/>
      <c r="J289" s="413"/>
      <c r="K289" s="440">
        <f>'Revenues 9-14'!G275-'Expenditures 15-22'!K288</f>
        <v>20514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19326</v>
      </c>
      <c r="F313" s="436"/>
      <c r="G313" s="436"/>
      <c r="H313" s="436"/>
      <c r="I313" s="436"/>
      <c r="J313" s="436"/>
      <c r="K313" s="1061">
        <f t="shared" ref="K313:K320" si="24">SUM(C313:J313)</f>
        <v>19326</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81983</v>
      </c>
      <c r="D316" s="436">
        <v>11182</v>
      </c>
      <c r="E316" s="436">
        <v>1201</v>
      </c>
      <c r="F316" s="436"/>
      <c r="G316" s="436"/>
      <c r="H316" s="436"/>
      <c r="I316" s="436"/>
      <c r="J316" s="436"/>
      <c r="K316" s="1061">
        <f t="shared" si="24"/>
        <v>94366</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81983</v>
      </c>
      <c r="D323" s="1062">
        <f t="shared" ref="D323:J323" si="25">SUM(D312:D322)</f>
        <v>11182</v>
      </c>
      <c r="E323" s="1062">
        <f t="shared" si="25"/>
        <v>20527</v>
      </c>
      <c r="F323" s="1062">
        <f t="shared" si="25"/>
        <v>0</v>
      </c>
      <c r="G323" s="1062">
        <f t="shared" si="25"/>
        <v>0</v>
      </c>
      <c r="H323" s="1062">
        <f t="shared" si="25"/>
        <v>0</v>
      </c>
      <c r="I323" s="1062">
        <f t="shared" si="25"/>
        <v>0</v>
      </c>
      <c r="J323" s="1062">
        <f t="shared" si="25"/>
        <v>0</v>
      </c>
      <c r="K323" s="1062">
        <f>SUM(K312:K322)</f>
        <v>113692</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81983</v>
      </c>
      <c r="D331" s="1062">
        <f t="shared" ref="D331:J331" si="26">SUM(D323)</f>
        <v>11182</v>
      </c>
      <c r="E331" s="1062">
        <f t="shared" si="26"/>
        <v>20527</v>
      </c>
      <c r="F331" s="1062">
        <f t="shared" si="26"/>
        <v>0</v>
      </c>
      <c r="G331" s="1062">
        <f t="shared" si="26"/>
        <v>0</v>
      </c>
      <c r="H331" s="1062">
        <f>SUM(H323,H329)</f>
        <v>0</v>
      </c>
      <c r="I331" s="1062">
        <f t="shared" si="26"/>
        <v>0</v>
      </c>
      <c r="J331" s="1062">
        <f t="shared" si="26"/>
        <v>0</v>
      </c>
      <c r="K331" s="1062">
        <f>SUM(K323,K329)</f>
        <v>113692</v>
      </c>
      <c r="L331" s="425">
        <f>SUM(L323,L329,L330)</f>
        <v>0</v>
      </c>
    </row>
    <row r="332" spans="1:14" ht="12.75" customHeight="1" thickTop="1" x14ac:dyDescent="0.2">
      <c r="A332" s="2237" t="s">
        <v>1177</v>
      </c>
      <c r="B332" s="2238"/>
      <c r="C332" s="413"/>
      <c r="D332" s="413"/>
      <c r="E332" s="413"/>
      <c r="F332" s="413"/>
      <c r="G332" s="413"/>
      <c r="H332" s="413"/>
      <c r="I332" s="413"/>
      <c r="J332" s="413"/>
      <c r="K332" s="1065">
        <f>'Revenues 9-14'!J275-'Expenditures 15-22'!K331</f>
        <v>11511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27006</v>
      </c>
      <c r="F338" s="412"/>
      <c r="G338" s="412"/>
      <c r="H338" s="412"/>
      <c r="I338" s="436"/>
      <c r="J338" s="436"/>
      <c r="K338" s="414">
        <f>SUM(C338:J338)</f>
        <v>27006</v>
      </c>
      <c r="L338" s="412"/>
    </row>
    <row r="339" spans="1:14" ht="12.75" customHeight="1" thickBot="1" x14ac:dyDescent="0.25">
      <c r="A339" s="887" t="s">
        <v>835</v>
      </c>
      <c r="B339" s="468" t="s">
        <v>36</v>
      </c>
      <c r="C339" s="415">
        <f>SUM(C337:C338)</f>
        <v>0</v>
      </c>
      <c r="D339" s="415">
        <f t="shared" ref="D339:L339" si="27">SUM(D337:D338)</f>
        <v>0</v>
      </c>
      <c r="E339" s="415">
        <f t="shared" si="27"/>
        <v>27006</v>
      </c>
      <c r="F339" s="415">
        <f t="shared" si="27"/>
        <v>0</v>
      </c>
      <c r="G339" s="415">
        <f t="shared" si="27"/>
        <v>0</v>
      </c>
      <c r="H339" s="415">
        <f t="shared" si="27"/>
        <v>0</v>
      </c>
      <c r="I339" s="415">
        <f t="shared" si="27"/>
        <v>0</v>
      </c>
      <c r="J339" s="415">
        <f t="shared" si="27"/>
        <v>0</v>
      </c>
      <c r="K339" s="415">
        <f t="shared" si="27"/>
        <v>27006</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27006</v>
      </c>
      <c r="F341" s="415">
        <f t="shared" si="28"/>
        <v>0</v>
      </c>
      <c r="G341" s="415">
        <f t="shared" si="28"/>
        <v>0</v>
      </c>
      <c r="H341" s="415">
        <f t="shared" si="28"/>
        <v>0</v>
      </c>
      <c r="I341" s="415">
        <f t="shared" si="28"/>
        <v>0</v>
      </c>
      <c r="J341" s="415">
        <f t="shared" si="28"/>
        <v>0</v>
      </c>
      <c r="K341" s="415">
        <f t="shared" si="28"/>
        <v>27006</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27006</v>
      </c>
      <c r="F354" s="415">
        <f t="shared" si="29"/>
        <v>0</v>
      </c>
      <c r="G354" s="415">
        <f t="shared" si="29"/>
        <v>0</v>
      </c>
      <c r="H354" s="415">
        <f t="shared" si="29"/>
        <v>0</v>
      </c>
      <c r="I354" s="415">
        <f t="shared" si="29"/>
        <v>0</v>
      </c>
      <c r="J354" s="415">
        <f t="shared" si="29"/>
        <v>0</v>
      </c>
      <c r="K354" s="415">
        <f t="shared" si="29"/>
        <v>27006</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-2681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1430340</v>
      </c>
      <c r="C4" s="512"/>
      <c r="D4" s="561">
        <f>B4-C4</f>
        <v>1430340</v>
      </c>
      <c r="E4" s="512">
        <v>1429006</v>
      </c>
      <c r="F4" s="561">
        <f>E4-C4</f>
        <v>1429006</v>
      </c>
    </row>
    <row r="5" spans="1:6" ht="13.7" customHeight="1" x14ac:dyDescent="0.2">
      <c r="A5" s="545" t="s">
        <v>1038</v>
      </c>
      <c r="B5" s="560">
        <f>'Revenues 9-14'!D5</f>
        <v>243255</v>
      </c>
      <c r="C5" s="512"/>
      <c r="D5" s="561">
        <f t="shared" ref="D5:D18" si="0">B5-C5</f>
        <v>243255</v>
      </c>
      <c r="E5" s="512">
        <v>243028</v>
      </c>
      <c r="F5" s="561">
        <f>E5-C5</f>
        <v>243028</v>
      </c>
    </row>
    <row r="6" spans="1:6" ht="13.7" customHeight="1" x14ac:dyDescent="0.2">
      <c r="A6" s="545" t="s">
        <v>480</v>
      </c>
      <c r="B6" s="560">
        <f>'Revenues 9-14'!E5</f>
        <v>336086</v>
      </c>
      <c r="C6" s="512"/>
      <c r="D6" s="561">
        <f t="shared" si="0"/>
        <v>336086</v>
      </c>
      <c r="E6" s="512">
        <v>335773</v>
      </c>
      <c r="F6" s="561">
        <f t="shared" ref="F6:F18" si="1">E6-C6</f>
        <v>335773</v>
      </c>
    </row>
    <row r="7" spans="1:6" ht="13.7" customHeight="1" x14ac:dyDescent="0.2">
      <c r="A7" s="545" t="s">
        <v>162</v>
      </c>
      <c r="B7" s="560">
        <f>'Revenues 9-14'!F5</f>
        <v>97302</v>
      </c>
      <c r="C7" s="512"/>
      <c r="D7" s="561">
        <f t="shared" si="0"/>
        <v>97302</v>
      </c>
      <c r="E7" s="512">
        <v>97211</v>
      </c>
      <c r="F7" s="561">
        <f t="shared" si="1"/>
        <v>97211</v>
      </c>
    </row>
    <row r="8" spans="1:6" ht="13.7" customHeight="1" x14ac:dyDescent="0.2">
      <c r="A8" s="545" t="s">
        <v>1405</v>
      </c>
      <c r="B8" s="560">
        <f>'Revenues 9-14'!G5</f>
        <v>53983</v>
      </c>
      <c r="C8" s="512"/>
      <c r="D8" s="561">
        <f t="shared" si="0"/>
        <v>53983</v>
      </c>
      <c r="E8" s="512">
        <v>53933</v>
      </c>
      <c r="F8" s="561">
        <f t="shared" si="1"/>
        <v>53933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24326</v>
      </c>
      <c r="C10" s="512"/>
      <c r="D10" s="561">
        <f t="shared" si="0"/>
        <v>24326</v>
      </c>
      <c r="E10" s="512">
        <v>24303</v>
      </c>
      <c r="F10" s="561">
        <f t="shared" si="1"/>
        <v>24303</v>
      </c>
    </row>
    <row r="11" spans="1:6" x14ac:dyDescent="0.2">
      <c r="A11" s="545" t="s">
        <v>478</v>
      </c>
      <c r="B11" s="560">
        <f>'Revenues 9-14'!J5</f>
        <v>125203</v>
      </c>
      <c r="C11" s="512"/>
      <c r="D11" s="561">
        <f t="shared" si="0"/>
        <v>125203</v>
      </c>
      <c r="E11" s="512">
        <v>125087</v>
      </c>
      <c r="F11" s="561">
        <f t="shared" si="1"/>
        <v>125087</v>
      </c>
    </row>
    <row r="12" spans="1:6" ht="13.7" customHeight="1" x14ac:dyDescent="0.2">
      <c r="A12" s="545" t="s">
        <v>164</v>
      </c>
      <c r="B12" s="560">
        <f>'Revenues 9-14'!K5</f>
        <v>24325</v>
      </c>
      <c r="C12" s="512"/>
      <c r="D12" s="561">
        <f t="shared" si="0"/>
        <v>24325</v>
      </c>
      <c r="E12" s="512">
        <v>24303</v>
      </c>
      <c r="F12" s="561">
        <f t="shared" si="1"/>
        <v>24303</v>
      </c>
    </row>
    <row r="13" spans="1:6" ht="13.7" customHeight="1" x14ac:dyDescent="0.2">
      <c r="A13" s="545" t="s">
        <v>1112</v>
      </c>
      <c r="B13" s="560">
        <f>SUM('Revenues 9-14'!C6:D6)</f>
        <v>24325</v>
      </c>
      <c r="C13" s="512"/>
      <c r="D13" s="561">
        <f t="shared" si="0"/>
        <v>24325</v>
      </c>
      <c r="E13" s="512">
        <v>24303</v>
      </c>
      <c r="F13" s="561">
        <f t="shared" si="1"/>
        <v>24303</v>
      </c>
    </row>
    <row r="14" spans="1:6" ht="13.7" customHeight="1" x14ac:dyDescent="0.2">
      <c r="A14" s="545" t="s">
        <v>479</v>
      </c>
      <c r="B14" s="560">
        <f>SUM('Revenues 9-14'!C7:D7,'Revenues 9-14'!F7:H7)</f>
        <v>19460</v>
      </c>
      <c r="C14" s="512"/>
      <c r="D14" s="561">
        <f t="shared" si="0"/>
        <v>19460</v>
      </c>
      <c r="E14" s="512">
        <v>19442</v>
      </c>
      <c r="F14" s="561">
        <f t="shared" si="1"/>
        <v>19442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65976</v>
      </c>
      <c r="C16" s="512"/>
      <c r="D16" s="561">
        <f t="shared" si="0"/>
        <v>65976</v>
      </c>
      <c r="E16" s="512">
        <v>65914</v>
      </c>
      <c r="F16" s="561">
        <f t="shared" si="1"/>
        <v>65914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2444581</v>
      </c>
      <c r="C19" s="562">
        <f>SUM(C4:C18)</f>
        <v>0</v>
      </c>
      <c r="D19" s="562">
        <f>SUM(D4:D18)</f>
        <v>2444581</v>
      </c>
      <c r="E19" s="562">
        <f>SUM(E4:E18)</f>
        <v>2442303</v>
      </c>
      <c r="F19" s="562">
        <f>SUM(F4:F18)</f>
        <v>2442303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19"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6" t="s">
        <v>1940</v>
      </c>
      <c r="D2" s="1626" t="s">
        <v>1941</v>
      </c>
      <c r="E2" s="1626" t="s">
        <v>1942</v>
      </c>
      <c r="F2" s="1626"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1">
        <f>SUM(C4+D4)-E4</f>
        <v>0</v>
      </c>
    </row>
    <row r="5" spans="1:7" ht="13.5" thickTop="1" x14ac:dyDescent="0.2">
      <c r="A5" s="2287" t="s">
        <v>1324</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8" t="s">
        <v>735</v>
      </c>
      <c r="B15" s="2289"/>
      <c r="C15" s="1601">
        <f>SUM(C6:C14)</f>
        <v>0</v>
      </c>
      <c r="D15" s="1601">
        <f>SUM(D6:D14)</f>
        <v>0</v>
      </c>
      <c r="E15" s="1601">
        <f>SUM(E6:E14)</f>
        <v>0</v>
      </c>
      <c r="F15" s="1601">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454</v>
      </c>
      <c r="B19" s="2299"/>
      <c r="C19" s="1602"/>
      <c r="D19" s="512"/>
      <c r="E19" s="1602"/>
      <c r="F19" s="1601">
        <f>SUM(C19+D19)-E19</f>
        <v>0</v>
      </c>
    </row>
    <row r="20" spans="1:11" ht="12.75" customHeight="1" thickTop="1" thickBot="1" x14ac:dyDescent="0.25">
      <c r="A20" s="2300" t="s">
        <v>527</v>
      </c>
      <c r="B20" s="2301"/>
      <c r="C20" s="1602"/>
      <c r="D20" s="512"/>
      <c r="E20" s="1602"/>
      <c r="F20" s="1601">
        <f>SUM(C20+D20)-E20</f>
        <v>0</v>
      </c>
    </row>
    <row r="21" spans="1:11" ht="14.25" thickTop="1" thickBot="1" x14ac:dyDescent="0.25">
      <c r="A21" s="2273" t="s">
        <v>736</v>
      </c>
      <c r="B21" s="2289"/>
      <c r="C21" s="1601">
        <f>SUM(C17:C20)</f>
        <v>0</v>
      </c>
      <c r="D21" s="1601">
        <f>SUM(D17:D20)</f>
        <v>0</v>
      </c>
      <c r="E21" s="1601">
        <f>SUM(E17:E20)</f>
        <v>0</v>
      </c>
      <c r="F21" s="1601">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1">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1">
        <f>SUM(C25+D25)-E25</f>
        <v>0</v>
      </c>
      <c r="G25" s="685"/>
    </row>
    <row r="26" spans="1:11" ht="13.5" thickTop="1" x14ac:dyDescent="0.2">
      <c r="A26" s="2271" t="s">
        <v>762</v>
      </c>
      <c r="B26" s="2272"/>
      <c r="C26" s="1603"/>
      <c r="D26" s="1603"/>
      <c r="E26" s="1603"/>
      <c r="F26" s="1604"/>
    </row>
    <row r="27" spans="1:11" ht="13.5" thickBot="1" x14ac:dyDescent="0.25">
      <c r="A27" s="2273" t="s">
        <v>1260</v>
      </c>
      <c r="B27" s="2274"/>
      <c r="C27" s="512"/>
      <c r="D27" s="512"/>
      <c r="E27" s="512"/>
      <c r="F27" s="1601">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2107</v>
      </c>
      <c r="B31" s="658">
        <v>38626</v>
      </c>
      <c r="C31" s="1102">
        <v>2545000</v>
      </c>
      <c r="D31" s="1607">
        <v>6</v>
      </c>
      <c r="E31" s="1102">
        <v>55000</v>
      </c>
      <c r="F31" s="1102"/>
      <c r="G31" s="1102"/>
      <c r="H31" s="1102">
        <v>55000</v>
      </c>
      <c r="I31" s="1103">
        <f>((E31+F31)-H31)+G31</f>
        <v>0</v>
      </c>
      <c r="J31" s="1102"/>
      <c r="K31" s="118"/>
    </row>
    <row r="32" spans="1:11" ht="12" customHeight="1" x14ac:dyDescent="0.2">
      <c r="A32" s="1104" t="s">
        <v>2108</v>
      </c>
      <c r="B32" s="658">
        <v>42614</v>
      </c>
      <c r="C32" s="1102">
        <v>254000</v>
      </c>
      <c r="D32" s="1607">
        <v>4</v>
      </c>
      <c r="E32" s="1102">
        <v>284000</v>
      </c>
      <c r="F32" s="1102"/>
      <c r="G32" s="1102"/>
      <c r="H32" s="1102">
        <v>270000</v>
      </c>
      <c r="I32" s="1103">
        <f>((E32+F32)-H32)+G32</f>
        <v>14000</v>
      </c>
      <c r="J32" s="1102">
        <v>14000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2799000</v>
      </c>
      <c r="D49" s="1606"/>
      <c r="E49" s="1103">
        <f t="shared" ref="E49:J49" si="2">SUM(E31:E48)</f>
        <v>339000</v>
      </c>
      <c r="F49" s="1103">
        <f t="shared" si="2"/>
        <v>0</v>
      </c>
      <c r="G49" s="1103">
        <f t="shared" si="2"/>
        <v>0</v>
      </c>
      <c r="H49" s="1103">
        <f t="shared" si="2"/>
        <v>325000</v>
      </c>
      <c r="I49" s="1103">
        <f t="shared" si="2"/>
        <v>14000</v>
      </c>
      <c r="J49" s="1103">
        <f t="shared" si="2"/>
        <v>14000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K38" sqref="K3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6" t="s">
        <v>1077</v>
      </c>
      <c r="G2" s="1887" t="s">
        <v>101</v>
      </c>
      <c r="H2" s="1887" t="s">
        <v>479</v>
      </c>
      <c r="I2" s="1887" t="s">
        <v>1379</v>
      </c>
      <c r="J2" s="1887" t="s">
        <v>1022</v>
      </c>
      <c r="K2" s="1887" t="s">
        <v>145</v>
      </c>
    </row>
    <row r="3" spans="1:11" x14ac:dyDescent="0.2">
      <c r="A3" s="2312" t="s">
        <v>1946</v>
      </c>
      <c r="B3" s="2313"/>
      <c r="C3" s="2313"/>
      <c r="D3" s="2313"/>
      <c r="E3" s="2314"/>
      <c r="F3" s="255"/>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f>'Revenues 9-14'!C7</f>
        <v>19460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4086</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19460</v>
      </c>
      <c r="I12" s="564">
        <f>SUM(I5:I11)</f>
        <v>0</v>
      </c>
      <c r="J12" s="564">
        <f>SUM(J5:J11)</f>
        <v>0</v>
      </c>
      <c r="K12" s="564">
        <f>SUM(K5:K11)</f>
        <v>4086</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7" t="s">
        <v>1020</v>
      </c>
      <c r="G14" s="568"/>
      <c r="H14" s="563"/>
      <c r="I14" s="569"/>
      <c r="J14" s="1184"/>
      <c r="K14" s="1216"/>
    </row>
    <row r="15" spans="1:11" x14ac:dyDescent="0.2">
      <c r="A15" s="2327" t="s">
        <v>5</v>
      </c>
      <c r="B15" s="2327"/>
      <c r="C15" s="2327"/>
      <c r="D15" s="2327"/>
      <c r="E15" s="2328"/>
      <c r="F15" s="257" t="s">
        <v>1021</v>
      </c>
      <c r="G15" s="569"/>
      <c r="H15" s="563"/>
      <c r="I15" s="563"/>
      <c r="J15" s="1216"/>
      <c r="K15" s="1216"/>
    </row>
    <row r="16" spans="1:11" ht="12.75" customHeight="1" x14ac:dyDescent="0.2">
      <c r="A16" s="2327" t="s">
        <v>339</v>
      </c>
      <c r="B16" s="2327"/>
      <c r="C16" s="2327"/>
      <c r="D16" s="2327"/>
      <c r="E16" s="232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7" t="s">
        <v>1107</v>
      </c>
      <c r="G18" s="568"/>
      <c r="H18" s="568"/>
      <c r="I18" s="568"/>
      <c r="J18" s="1216"/>
      <c r="K18" s="1202"/>
    </row>
    <row r="19" spans="1:11" ht="23.25" customHeight="1" x14ac:dyDescent="0.2">
      <c r="A19" s="2327" t="s">
        <v>490</v>
      </c>
      <c r="B19" s="2337"/>
      <c r="C19" s="2337"/>
      <c r="D19" s="2337"/>
      <c r="E19" s="2328"/>
      <c r="F19" s="257" t="s">
        <v>1108</v>
      </c>
      <c r="G19" s="568"/>
      <c r="H19" s="568"/>
      <c r="I19" s="568"/>
      <c r="J19" s="1216"/>
      <c r="K19" s="1202"/>
    </row>
    <row r="20" spans="1:11" ht="12.75" customHeight="1" x14ac:dyDescent="0.2">
      <c r="A20" s="2338" t="s">
        <v>1907</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19460</v>
      </c>
      <c r="I24" s="1218">
        <f>SUM(I3,I12)-I23</f>
        <v>0</v>
      </c>
      <c r="J24" s="1218">
        <f>SUM(J3,J12)-J23</f>
        <v>0</v>
      </c>
      <c r="K24" s="1218">
        <f>SUM(K3,K12)-K23</f>
        <v>4086</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19460</v>
      </c>
      <c r="I26" s="1220">
        <f>I24-I25</f>
        <v>0</v>
      </c>
      <c r="J26" s="1220">
        <f>J24-J25</f>
        <v>0</v>
      </c>
      <c r="K26" s="1220">
        <f>K24-K25</f>
        <v>4086</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2109</v>
      </c>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1906</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19326</v>
      </c>
    </row>
    <row r="37" spans="1:11" x14ac:dyDescent="0.2">
      <c r="A37" s="554" t="s">
        <v>1065</v>
      </c>
      <c r="B37" s="61"/>
      <c r="C37" s="61"/>
      <c r="D37" s="61"/>
      <c r="E37" s="61"/>
      <c r="F37" s="62"/>
      <c r="G37" s="575"/>
    </row>
    <row r="38" spans="1:11" x14ac:dyDescent="0.2">
      <c r="A38" s="554" t="s">
        <v>1174</v>
      </c>
      <c r="B38" s="61"/>
      <c r="C38" s="61"/>
      <c r="D38" s="61"/>
      <c r="E38" s="61"/>
      <c r="F38" s="62"/>
      <c r="G38" s="575">
        <f>629+3650+6903</f>
        <v>11182</v>
      </c>
    </row>
    <row r="39" spans="1:11" x14ac:dyDescent="0.2">
      <c r="A39" s="554" t="s">
        <v>1175</v>
      </c>
      <c r="B39" s="61"/>
      <c r="C39" s="61"/>
      <c r="D39" s="61"/>
      <c r="E39" s="61"/>
      <c r="F39" s="62"/>
      <c r="G39" s="575">
        <f>816+81983</f>
        <v>82799</v>
      </c>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v>385</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32000</v>
      </c>
      <c r="D5" s="642"/>
      <c r="E5" s="642"/>
      <c r="F5" s="1067">
        <f>(C5+D5)-E5</f>
        <v>32000</v>
      </c>
      <c r="G5" s="638"/>
      <c r="H5" s="644"/>
      <c r="I5" s="644"/>
      <c r="J5" s="644"/>
      <c r="K5" s="649"/>
      <c r="L5" s="1066">
        <f>F5-K5</f>
        <v>32000</v>
      </c>
    </row>
    <row r="6" spans="1:14" ht="14.25" thickTop="1" thickBot="1" x14ac:dyDescent="0.25">
      <c r="A6" s="651" t="s">
        <v>1331</v>
      </c>
      <c r="B6" s="285">
        <v>222</v>
      </c>
      <c r="C6" s="575">
        <v>0</v>
      </c>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4336581</v>
      </c>
      <c r="D8" s="643"/>
      <c r="E8" s="643"/>
      <c r="F8" s="1067">
        <f>(C8+D8)-E8</f>
        <v>4336581</v>
      </c>
      <c r="G8" s="639">
        <v>50</v>
      </c>
      <c r="H8" s="575">
        <v>1325441</v>
      </c>
      <c r="I8" s="575">
        <v>91923</v>
      </c>
      <c r="J8" s="575"/>
      <c r="K8" s="1066">
        <f>(H8+I8)-J8</f>
        <v>1417364</v>
      </c>
      <c r="L8" s="1066">
        <f>F8-K8</f>
        <v>2919217</v>
      </c>
    </row>
    <row r="9" spans="1:14" ht="14.25" thickTop="1" thickBot="1" x14ac:dyDescent="0.25">
      <c r="A9" s="651" t="s">
        <v>1333</v>
      </c>
      <c r="B9" s="285">
        <v>232</v>
      </c>
      <c r="C9" s="575">
        <v>0</v>
      </c>
      <c r="D9" s="575"/>
      <c r="E9" s="575"/>
      <c r="F9" s="1067">
        <f>(C9+D9)-E9</f>
        <v>0</v>
      </c>
      <c r="G9" s="639">
        <v>20</v>
      </c>
      <c r="H9" s="575"/>
      <c r="I9" s="575"/>
      <c r="J9" s="575"/>
      <c r="K9" s="1066">
        <f>(H9+I9)-J9</f>
        <v>0</v>
      </c>
      <c r="L9" s="1066">
        <f>F9-K9</f>
        <v>0</v>
      </c>
    </row>
    <row r="10" spans="1:14" ht="24" thickTop="1" thickBot="1" x14ac:dyDescent="0.25">
      <c r="A10" s="652" t="s">
        <v>1334</v>
      </c>
      <c r="B10" s="285">
        <v>240</v>
      </c>
      <c r="C10" s="1068">
        <v>85325</v>
      </c>
      <c r="D10" s="1068"/>
      <c r="E10" s="1068"/>
      <c r="F10" s="1069">
        <f>(C10+D10)-E10</f>
        <v>85325</v>
      </c>
      <c r="G10" s="639">
        <v>20</v>
      </c>
      <c r="H10" s="1070">
        <v>46889</v>
      </c>
      <c r="I10" s="1070">
        <v>6523</v>
      </c>
      <c r="J10" s="1070"/>
      <c r="K10" s="1066">
        <f>(H10+I10)-J10</f>
        <v>53412</v>
      </c>
      <c r="L10" s="1066">
        <f>F10-K10</f>
        <v>31913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294107</v>
      </c>
      <c r="D12" s="643"/>
      <c r="E12" s="643"/>
      <c r="F12" s="1067">
        <f>(C12+D12)-E12</f>
        <v>294107</v>
      </c>
      <c r="G12" s="639">
        <v>10</v>
      </c>
      <c r="H12" s="575">
        <v>226524</v>
      </c>
      <c r="I12" s="575">
        <f>12754+1832</f>
        <v>14586</v>
      </c>
      <c r="J12" s="575"/>
      <c r="K12" s="1066">
        <f>(H12+I12)-J12</f>
        <v>241110</v>
      </c>
      <c r="L12" s="1066">
        <f>F12-K12</f>
        <v>52997</v>
      </c>
    </row>
    <row r="13" spans="1:14" ht="14.25" thickTop="1" thickBot="1" x14ac:dyDescent="0.25">
      <c r="A13" s="654" t="s">
        <v>1336</v>
      </c>
      <c r="B13" s="285">
        <v>252</v>
      </c>
      <c r="C13" s="643">
        <v>498496</v>
      </c>
      <c r="D13" s="643">
        <v>2200</v>
      </c>
      <c r="E13" s="643"/>
      <c r="F13" s="1067">
        <f>(C13+D13)-E13</f>
        <v>500696</v>
      </c>
      <c r="G13" s="639">
        <v>5</v>
      </c>
      <c r="H13" s="575">
        <v>428130</v>
      </c>
      <c r="I13" s="575">
        <v>33654</v>
      </c>
      <c r="J13" s="575"/>
      <c r="K13" s="1066">
        <f>(H13+I13)-J13</f>
        <v>461784</v>
      </c>
      <c r="L13" s="1066">
        <f>F13-K13</f>
        <v>38912</v>
      </c>
    </row>
    <row r="14" spans="1:14" ht="14.25" thickTop="1" thickBot="1" x14ac:dyDescent="0.25">
      <c r="A14" s="654" t="s">
        <v>1337</v>
      </c>
      <c r="B14" s="285">
        <v>253</v>
      </c>
      <c r="C14" s="575">
        <v>0</v>
      </c>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5246509</v>
      </c>
      <c r="D16" s="645">
        <f>SUM(D3,D5:D6,D8:D10,D12:D15)</f>
        <v>2200</v>
      </c>
      <c r="E16" s="645">
        <f>SUM(E3,E5:E6,E8:E10,E12:E15)</f>
        <v>0</v>
      </c>
      <c r="F16" s="645">
        <f>SUM(F3,F5:F6,F8:F10,F12:F15)</f>
        <v>5248709</v>
      </c>
      <c r="G16" s="639"/>
      <c r="H16" s="645">
        <f>SUM(H3,H6,H8:H10,H12:H14,)</f>
        <v>2026984</v>
      </c>
      <c r="I16" s="645">
        <f>SUM(I3,I6,I8:I10,I12:I14,)</f>
        <v>146686</v>
      </c>
      <c r="J16" s="645">
        <f>SUM(J3,J6,J8:J10,J12:J14,)</f>
        <v>0</v>
      </c>
      <c r="K16" s="1067">
        <f>(H16+I16)-J16</f>
        <v>2173670</v>
      </c>
      <c r="L16" s="1067">
        <f>F16-K16</f>
        <v>3075039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1490</v>
      </c>
      <c r="G17" s="638">
        <v>10</v>
      </c>
      <c r="H17" s="1077"/>
      <c r="I17" s="1066">
        <f>F17/G17</f>
        <v>149</v>
      </c>
      <c r="J17" s="1077"/>
      <c r="K17" s="1078"/>
      <c r="L17" s="1078"/>
    </row>
    <row r="18" spans="1:12" ht="14.25" thickTop="1" thickBot="1" x14ac:dyDescent="0.25">
      <c r="A18" s="875" t="s">
        <v>794</v>
      </c>
      <c r="B18" s="876"/>
      <c r="C18" s="1079"/>
      <c r="D18" s="1079"/>
      <c r="E18" s="1079"/>
      <c r="F18" s="1080"/>
      <c r="G18" s="874"/>
      <c r="H18" s="646"/>
      <c r="I18" s="1067">
        <f>SUM(I16,I17)</f>
        <v>146835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O103" sqref="O10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2409870</v>
      </c>
      <c r="G8" s="357"/>
    </row>
    <row r="9" spans="1:7" ht="12" customHeight="1" x14ac:dyDescent="0.2">
      <c r="A9" s="359" t="s">
        <v>539</v>
      </c>
      <c r="B9" s="944" t="s">
        <v>1872</v>
      </c>
      <c r="C9" s="358"/>
      <c r="D9" s="359" t="s">
        <v>591</v>
      </c>
      <c r="E9" s="579"/>
      <c r="F9" s="946">
        <f>'Expenditures 15-22'!K150</f>
        <v>289262</v>
      </c>
      <c r="G9" s="947"/>
    </row>
    <row r="10" spans="1:7" ht="12" customHeight="1" x14ac:dyDescent="0.2">
      <c r="A10" s="359" t="s">
        <v>589</v>
      </c>
      <c r="B10" s="944" t="s">
        <v>1873</v>
      </c>
      <c r="C10" s="358"/>
      <c r="D10" s="359" t="s">
        <v>591</v>
      </c>
      <c r="E10" s="579"/>
      <c r="F10" s="946">
        <f>'Expenditures 15-22'!K168</f>
        <v>333885</v>
      </c>
      <c r="G10" s="947"/>
    </row>
    <row r="11" spans="1:7" ht="12" customHeight="1" x14ac:dyDescent="0.2">
      <c r="A11" s="359" t="s">
        <v>540</v>
      </c>
      <c r="B11" s="944" t="s">
        <v>1874</v>
      </c>
      <c r="C11" s="358"/>
      <c r="D11" s="359" t="s">
        <v>591</v>
      </c>
      <c r="E11" s="579"/>
      <c r="F11" s="946">
        <f>'Expenditures 15-22'!K204</f>
        <v>151710</v>
      </c>
      <c r="G11" s="947"/>
    </row>
    <row r="12" spans="1:7" ht="12" customHeight="1" x14ac:dyDescent="0.2">
      <c r="A12" s="359" t="s">
        <v>541</v>
      </c>
      <c r="B12" s="944" t="s">
        <v>1875</v>
      </c>
      <c r="C12" s="358"/>
      <c r="D12" s="359" t="s">
        <v>591</v>
      </c>
      <c r="E12" s="579"/>
      <c r="F12" s="946">
        <f>'Expenditures 15-22'!K288</f>
        <v>99445</v>
      </c>
      <c r="G12" s="947"/>
    </row>
    <row r="13" spans="1:7" ht="12" customHeight="1" x14ac:dyDescent="0.2">
      <c r="A13" s="359" t="s">
        <v>113</v>
      </c>
      <c r="B13" s="944" t="s">
        <v>1876</v>
      </c>
      <c r="C13" s="358"/>
      <c r="D13" s="359" t="s">
        <v>591</v>
      </c>
      <c r="E13" s="579"/>
      <c r="F13" s="946">
        <f>'Expenditures 15-22'!K331</f>
        <v>113692</v>
      </c>
      <c r="G13" s="948"/>
    </row>
    <row r="14" spans="1:7" ht="12" customHeight="1" thickBot="1" x14ac:dyDescent="0.25">
      <c r="A14" s="949"/>
      <c r="B14" s="580"/>
      <c r="C14" s="581"/>
      <c r="D14" s="1004" t="s">
        <v>591</v>
      </c>
      <c r="E14" s="592" t="s">
        <v>1134</v>
      </c>
      <c r="F14" s="950">
        <f>SUM(F8:F13)</f>
        <v>3397864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87732</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5471</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29271</v>
      </c>
      <c r="G53" s="357"/>
    </row>
    <row r="54" spans="1:7" ht="12" customHeight="1" x14ac:dyDescent="0.2">
      <c r="A54" s="359" t="s">
        <v>538</v>
      </c>
      <c r="B54" s="359" t="s">
        <v>1884</v>
      </c>
      <c r="C54" s="965" t="s">
        <v>1160</v>
      </c>
      <c r="D54" s="961" t="s">
        <v>1302</v>
      </c>
      <c r="E54" s="579"/>
      <c r="F54" s="1108">
        <f>'Expenditures 15-22'!G114</f>
        <v>0</v>
      </c>
      <c r="G54" s="357"/>
    </row>
    <row r="55" spans="1:7" ht="12" customHeight="1" x14ac:dyDescent="0.2">
      <c r="A55" s="359" t="s">
        <v>538</v>
      </c>
      <c r="B55" s="359" t="s">
        <v>1885</v>
      </c>
      <c r="C55" s="965" t="s">
        <v>1160</v>
      </c>
      <c r="D55" s="961" t="s">
        <v>331</v>
      </c>
      <c r="E55" s="579"/>
      <c r="F55" s="1108">
        <f>'Expenditures 15-22'!I114</f>
        <v>1490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2200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325000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3273</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855</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455292</v>
      </c>
      <c r="G75" s="357"/>
    </row>
    <row r="76" spans="1:8" s="971" customFormat="1" ht="12" customHeight="1" thickTop="1" thickBot="1" x14ac:dyDescent="0.25">
      <c r="A76" s="585"/>
      <c r="B76" s="583"/>
      <c r="C76" s="584"/>
      <c r="D76" s="970" t="s">
        <v>1858</v>
      </c>
      <c r="E76" s="595"/>
      <c r="F76" s="1114">
        <f>(F14-F75)</f>
        <v>2942572</v>
      </c>
      <c r="G76" s="359"/>
    </row>
    <row r="77" spans="1:8" s="971" customFormat="1" ht="12" customHeight="1" thickTop="1" x14ac:dyDescent="0.2">
      <c r="A77" s="586"/>
      <c r="B77" s="583"/>
      <c r="C77" s="584"/>
      <c r="D77" s="970" t="s">
        <v>1948</v>
      </c>
      <c r="E77" s="595"/>
      <c r="F77" s="1622">
        <v>294.44</v>
      </c>
      <c r="G77" s="360"/>
      <c r="H77" s="359"/>
    </row>
    <row r="78" spans="1:8" s="971" customFormat="1" ht="12" customHeight="1" thickBot="1" x14ac:dyDescent="0.25">
      <c r="A78" s="587"/>
      <c r="B78" s="583"/>
      <c r="C78" s="584"/>
      <c r="D78" s="970" t="s">
        <v>1928</v>
      </c>
      <c r="E78" s="595" t="s">
        <v>1134</v>
      </c>
      <c r="F78" s="1115">
        <f>IF(F77&gt;0,F76/F77," Complete Line 77")</f>
        <v>9993.7916044015765</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70244</v>
      </c>
      <c r="G93" s="979"/>
    </row>
    <row r="94" spans="1:7" ht="12" customHeight="1" x14ac:dyDescent="0.2">
      <c r="A94" s="980" t="s">
        <v>147</v>
      </c>
      <c r="B94" s="980" t="s">
        <v>183</v>
      </c>
      <c r="C94" s="977">
        <v>1700</v>
      </c>
      <c r="D94" s="986" t="str">
        <f>'Revenues 9-14'!A82</f>
        <v>Total District/School Activity Income</v>
      </c>
      <c r="E94" s="385"/>
      <c r="F94" s="1073">
        <f>SUM('Revenues 9-14'!C82,'Revenues 9-14'!D82)</f>
        <v>22420</v>
      </c>
      <c r="G94" s="979"/>
    </row>
    <row r="95" spans="1:7" ht="12" customHeight="1" x14ac:dyDescent="0.2">
      <c r="A95" s="980" t="s">
        <v>538</v>
      </c>
      <c r="B95" s="980" t="s">
        <v>184</v>
      </c>
      <c r="C95" s="977">
        <f>'Revenues 9-14'!B84</f>
        <v>1811</v>
      </c>
      <c r="D95" s="978" t="str">
        <f>'Revenues 9-14'!A84</f>
        <v>Rentals - Regular Textbooks</v>
      </c>
      <c r="E95" s="385"/>
      <c r="F95" s="1073">
        <f>'Revenues 9-14'!C84</f>
        <v>19872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34370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6426</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115296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8897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653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4219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54950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20616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16520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77821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60729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23361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39406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20126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595926</v>
      </c>
    </row>
    <row r="176" spans="1:7" ht="12" customHeight="1" x14ac:dyDescent="0.2">
      <c r="A176" s="588"/>
      <c r="B176" s="589"/>
      <c r="C176" s="590"/>
      <c r="D176" s="1002" t="s">
        <v>1925</v>
      </c>
      <c r="E176" s="1056"/>
      <c r="F176" s="1118">
        <f>'PCTC-OEPP 28-29'!F76-F175</f>
        <v>2346646</v>
      </c>
    </row>
    <row r="177" spans="1:7" ht="12" customHeight="1" x14ac:dyDescent="0.2">
      <c r="A177" s="588"/>
      <c r="B177" s="589"/>
      <c r="C177" s="590"/>
      <c r="D177" s="1002" t="s">
        <v>798</v>
      </c>
      <c r="E177" s="1056"/>
      <c r="F177" s="1118">
        <f>'Cap Outlay Deprec 27'!I18</f>
        <v>146835</v>
      </c>
    </row>
    <row r="178" spans="1:7" ht="12" customHeight="1" x14ac:dyDescent="0.2">
      <c r="A178" s="588"/>
      <c r="B178" s="589"/>
      <c r="C178" s="590"/>
      <c r="D178" s="1002" t="s">
        <v>1927</v>
      </c>
      <c r="E178" s="1056"/>
      <c r="F178" s="1118">
        <f>F176+F177</f>
        <v>2493481</v>
      </c>
    </row>
    <row r="179" spans="1:7" ht="12" customHeight="1" x14ac:dyDescent="0.2">
      <c r="A179" s="588"/>
      <c r="B179" s="591"/>
      <c r="C179" s="590"/>
      <c r="D179" s="1002" t="s">
        <v>1979</v>
      </c>
      <c r="E179" s="1056"/>
      <c r="F179" s="1119">
        <f>'PCTC-OEPP 28-29'!F77</f>
        <v>294.44</v>
      </c>
      <c r="G179" s="69"/>
    </row>
    <row r="180" spans="1:7" ht="12" customHeight="1" thickBot="1" x14ac:dyDescent="0.25">
      <c r="A180" s="588"/>
      <c r="B180" s="591"/>
      <c r="C180" s="590"/>
      <c r="D180" s="1002" t="s">
        <v>2070</v>
      </c>
      <c r="E180" s="1056" t="s">
        <v>2071</v>
      </c>
      <c r="F180" s="1120">
        <f>F178/F179</f>
        <v>8468.5538649640002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77821</v>
      </c>
      <c r="F10" s="865"/>
      <c r="G10" s="1121"/>
      <c r="H10" s="216"/>
      <c r="I10" s="216"/>
    </row>
    <row r="11" spans="1:9" s="2" customFormat="1" ht="22.5" customHeight="1" x14ac:dyDescent="0.2">
      <c r="A11" s="2359" t="s">
        <v>2060</v>
      </c>
      <c r="B11" s="2360"/>
      <c r="C11" s="2360"/>
      <c r="D11" s="2299"/>
      <c r="E11" s="863">
        <v>9229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1589316</v>
      </c>
      <c r="F19" s="771"/>
      <c r="G19" s="773">
        <f>'Expenditures 15-22'!K33-SUM('Expenditures 15-22'!G33,'Expenditures 15-22'!I33)+'Expenditures 15-22'!D223</f>
        <v>1589316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168266</v>
      </c>
      <c r="F21" s="771"/>
      <c r="G21" s="773">
        <f>'Expenditures 15-22'!K42-SUM('Expenditures 15-22'!G42,'Expenditures 15-22'!I42)+'Expenditures 15-22'!K120-SUM('Expenditures 15-22'!G120,'Expenditures 15-22'!I120)+'Expenditures 15-22'!K174-SUM('Expenditures 15-22'!G174,'Expenditures 15-22'!I174)+'Expenditures 15-22'!D232</f>
        <v>168266</v>
      </c>
      <c r="H21" s="286"/>
      <c r="I21" s="216"/>
    </row>
    <row r="22" spans="1:9" s="2" customFormat="1" ht="12" customHeight="1" x14ac:dyDescent="0.2">
      <c r="A22" s="770" t="s">
        <v>663</v>
      </c>
      <c r="B22" s="766"/>
      <c r="C22" s="765">
        <v>2200</v>
      </c>
      <c r="D22" s="771"/>
      <c r="E22" s="772">
        <f>'Expenditures 15-22'!K47-SUM('Expenditures 15-22'!G47,'Expenditures 15-22'!I47)+'Expenditures 15-22'!D237</f>
        <v>54576</v>
      </c>
      <c r="F22" s="771"/>
      <c r="G22" s="773">
        <f>'Expenditures 15-22'!K47-SUM('Expenditures 15-22'!G47,'Expenditures 15-22'!I47)+'Expenditures 15-22'!D237</f>
        <v>54576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294604</v>
      </c>
      <c r="F23" s="771"/>
      <c r="G23" s="772">
        <f>'Expenditures 15-22'!K53-SUM('Expenditures 15-22'!G53,'Expenditures 15-22'!I53)+'Expenditures 15-22'!D251+'Expenditures 15-22'!K323-SUM('Expenditures 15-22'!G323,'Expenditures 15-22'!I323)</f>
        <v>294604</v>
      </c>
      <c r="H23" s="286"/>
      <c r="I23" s="216"/>
    </row>
    <row r="24" spans="1:9" s="2" customFormat="1" ht="12" customHeight="1" x14ac:dyDescent="0.2">
      <c r="A24" s="770" t="s">
        <v>665</v>
      </c>
      <c r="B24" s="766"/>
      <c r="C24" s="765">
        <v>2400</v>
      </c>
      <c r="D24" s="771"/>
      <c r="E24" s="772">
        <f>'Expenditures 15-22'!K57-SUM('Expenditures 15-22'!G57,'Expenditures 15-22'!I57)+'Expenditures 15-22'!D255</f>
        <v>207780</v>
      </c>
      <c r="F24" s="771"/>
      <c r="G24" s="773">
        <f>'Expenditures 15-22'!K57-SUM('Expenditures 15-22'!G57,'Expenditures 15-22'!I57)+'Expenditures 15-22'!D255</f>
        <v>207780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301623</v>
      </c>
      <c r="F28" s="775">
        <f>'Expenditures 15-22'!K61-SUM('Expenditures 15-22'!G61,'Expenditures 15-22'!I61)+'Expenditures 15-22'!K124-SUM('Expenditures 15-22'!G124,'Expenditures 15-22'!I124)+'Expenditures 15-22'!D260-E9</f>
        <v>301623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163111</v>
      </c>
      <c r="F29" s="771"/>
      <c r="G29" s="773">
        <f>'Expenditures 15-22'!K62-SUM('Expenditures 15-22'!G62,'Expenditures 15-22'!I62)+'Expenditures 15-22'!K125-SUM('Expenditures 15-22'!G125,'Expenditures 15-22'!I125)+'Expenditures 15-22'!K176-SUM('Expenditures 15-22'!G176,'Expenditures 15-22'!I176)+'Expenditures 15-22'!D261</f>
        <v>163111</v>
      </c>
      <c r="H29" s="394"/>
    </row>
    <row r="30" spans="1:9" ht="12" customHeight="1" x14ac:dyDescent="0.2">
      <c r="A30" s="770" t="s">
        <v>107</v>
      </c>
      <c r="B30" s="768"/>
      <c r="C30" s="765">
        <v>2560</v>
      </c>
      <c r="D30" s="771"/>
      <c r="E30" s="772">
        <f>'Expenditures 15-22'!K63-SUM('Expenditures 15-22'!G63,'Expenditures 15-22'!I63)+'Expenditures 15-22'!D262-E10</f>
        <v>83279</v>
      </c>
      <c r="F30" s="771"/>
      <c r="G30" s="772">
        <f>'Expenditures 15-22'!K63-SUM('Expenditures 15-22'!G63,'Expenditures 15-22'!I63)+'Expenditures 15-22'!D262-E10</f>
        <v>83279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90642</v>
      </c>
      <c r="F35" s="771"/>
      <c r="G35" s="772">
        <f>'Expenditures 15-22'!K69-SUM('Expenditures 15-22'!G69,'Expenditures 15-22'!I69)+'Expenditures 15-22'!D268</f>
        <v>90642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2953197</v>
      </c>
      <c r="F40" s="775">
        <f>SUM(F19:F39)</f>
        <v>301623</v>
      </c>
      <c r="G40" s="775">
        <f>SUM(G19:G39)</f>
        <v>2651574</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0</v>
      </c>
      <c r="F42" s="780" t="s">
        <v>564</v>
      </c>
      <c r="G42" s="776">
        <f>F40</f>
        <v>301623</v>
      </c>
    </row>
    <row r="43" spans="1:7" ht="12" customHeight="1" x14ac:dyDescent="0.2">
      <c r="A43" s="286"/>
      <c r="B43" s="216"/>
      <c r="C43" s="287"/>
      <c r="D43" s="780" t="s">
        <v>563</v>
      </c>
      <c r="E43" s="776">
        <f>E40</f>
        <v>2953197</v>
      </c>
      <c r="F43" s="780" t="s">
        <v>563</v>
      </c>
      <c r="G43" s="776">
        <f>G40</f>
        <v>2651574</v>
      </c>
    </row>
    <row r="44" spans="1:7" ht="12" customHeight="1" x14ac:dyDescent="0.2">
      <c r="A44" s="286"/>
      <c r="B44" s="216"/>
      <c r="C44" s="216"/>
      <c r="D44" s="790" t="s">
        <v>1187</v>
      </c>
      <c r="E44" s="791">
        <f>(E42/E43)</f>
        <v>0</v>
      </c>
      <c r="F44" s="790" t="s">
        <v>1187</v>
      </c>
      <c r="G44" s="791">
        <f>(G42/G43)</f>
        <v>0.11375243534594924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Edgar County CUD 6</v>
      </c>
      <c r="C6" s="2366"/>
      <c r="D6" s="2366"/>
      <c r="E6" s="1993"/>
    </row>
    <row r="7" spans="1:7" ht="11.25" customHeight="1" x14ac:dyDescent="0.25">
      <c r="A7" s="1992"/>
      <c r="B7" s="2367">
        <f>COVER!A13</f>
        <v>11023006026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t="s">
        <v>2109</v>
      </c>
      <c r="C12" s="2004" t="s">
        <v>2109</v>
      </c>
      <c r="D12" s="2007"/>
      <c r="E12" s="2006" t="s">
        <v>2110</v>
      </c>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2109</v>
      </c>
      <c r="C19" s="2004" t="s">
        <v>2109</v>
      </c>
      <c r="D19" s="2007"/>
      <c r="E19" s="2006" t="s">
        <v>2111</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2109</v>
      </c>
      <c r="C26" s="2004" t="s">
        <v>2109</v>
      </c>
      <c r="D26" s="2007"/>
      <c r="E26" s="2006" t="s">
        <v>2112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t="s">
        <v>2109</v>
      </c>
      <c r="C29" s="2004" t="s">
        <v>2109</v>
      </c>
      <c r="D29" s="2007"/>
      <c r="E29" s="2006" t="s">
        <v>2113</v>
      </c>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Edgar County CUD 6</v>
      </c>
      <c r="J6" s="2387"/>
    </row>
    <row r="7" spans="1:10" x14ac:dyDescent="0.2">
      <c r="A7" s="2388" t="s">
        <v>1037</v>
      </c>
      <c r="B7" s="2389"/>
      <c r="C7" s="2389"/>
      <c r="D7" s="2389"/>
      <c r="E7" s="2390"/>
      <c r="F7" s="1661"/>
      <c r="G7" s="1650"/>
      <c r="H7" s="1660" t="s">
        <v>438</v>
      </c>
      <c r="I7" s="2391">
        <f>COVER!A13</f>
        <v>11023006026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111753</v>
      </c>
      <c r="F12" s="1689"/>
      <c r="G12" s="1688">
        <f t="shared" ref="G12:G18" si="0">SUM(E12:F12)</f>
        <v>111753</v>
      </c>
      <c r="H12" s="1690"/>
      <c r="I12" s="1689"/>
      <c r="J12" s="1688">
        <f t="shared" ref="J12:J18" si="1">SUM(H12:I12)</f>
        <v>0</v>
      </c>
    </row>
    <row r="13" spans="1:10" ht="15" customHeight="1" x14ac:dyDescent="0.2">
      <c r="A13" s="1684">
        <v>2</v>
      </c>
      <c r="B13" s="1685" t="s">
        <v>45</v>
      </c>
      <c r="C13" s="1686"/>
      <c r="D13" s="1687">
        <v>2330</v>
      </c>
      <c r="E13" s="1688">
        <f>'Expenditures 15-22'!K51</f>
        <v>10458</v>
      </c>
      <c r="F13" s="1689"/>
      <c r="G13" s="1688">
        <f t="shared" si="0"/>
        <v>10458</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122211</v>
      </c>
      <c r="F19" s="1696">
        <f t="shared" si="2"/>
        <v>0</v>
      </c>
      <c r="G19" s="1696">
        <f t="shared" si="2"/>
        <v>122211</v>
      </c>
      <c r="H19" s="1696">
        <f t="shared" si="2"/>
        <v>0</v>
      </c>
      <c r="I19" s="1696">
        <f t="shared" si="2"/>
        <v>0</v>
      </c>
      <c r="J19" s="1696">
        <f t="shared" si="2"/>
        <v>0</v>
      </c>
    </row>
    <row r="20" spans="1:10" ht="25.5" customHeight="1" thickTop="1" x14ac:dyDescent="0.2">
      <c r="A20" s="1684">
        <v>9</v>
      </c>
      <c r="B20" s="2398" t="s">
        <v>1954</v>
      </c>
      <c r="C20" s="2396"/>
      <c r="D20" s="2397"/>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Edgar County CUD 6</v>
      </c>
    </row>
    <row r="65" spans="2:2" x14ac:dyDescent="0.2">
      <c r="B65" s="396">
        <f>COVER!A13</f>
        <v>11023006026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962025</xdr:colOff>
                <xdr:row>3</xdr:row>
                <xdr:rowOff>47625</xdr:rowOff>
              </from>
              <to>
                <xdr:col>0</xdr:col>
                <xdr:colOff>2047875</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2600688</v>
      </c>
      <c r="C6" s="1631">
        <f>'Acct Summary 7-8'!D8</f>
        <v>308987</v>
      </c>
      <c r="D6" s="1631">
        <f>'Acct Summary 7-8'!F8</f>
        <v>197320</v>
      </c>
      <c r="E6" s="1631">
        <f>'Acct Summary 7-8'!I8</f>
        <v>24326</v>
      </c>
      <c r="F6" s="1631">
        <f>SUM(B6:E6)</f>
        <v>3131321</v>
      </c>
    </row>
    <row r="7" spans="1:8" s="1632" customFormat="1" ht="14.25" customHeight="1" thickBot="1" x14ac:dyDescent="0.25">
      <c r="A7" s="1630" t="s">
        <v>1694</v>
      </c>
      <c r="B7" s="1633">
        <f>'Acct Summary 7-8'!C17</f>
        <v>2409870</v>
      </c>
      <c r="C7" s="1633">
        <f>'Acct Summary 7-8'!D17</f>
        <v>289262</v>
      </c>
      <c r="D7" s="1633">
        <f>'Acct Summary 7-8'!F17</f>
        <v>151710</v>
      </c>
      <c r="E7" s="1896"/>
      <c r="F7" s="1631">
        <f>SUM(B7:E7)</f>
        <v>2850842</v>
      </c>
    </row>
    <row r="8" spans="1:8" s="1632" customFormat="1" ht="14.25" thickTop="1" thickBot="1" x14ac:dyDescent="0.25">
      <c r="A8" s="1634" t="s">
        <v>1695</v>
      </c>
      <c r="B8" s="1635">
        <f>(B6-B7)</f>
        <v>190818</v>
      </c>
      <c r="C8" s="1635">
        <f>(C6-C7)</f>
        <v>19725</v>
      </c>
      <c r="D8" s="1635">
        <f>(D6-D7)</f>
        <v>45610</v>
      </c>
      <c r="E8" s="1633">
        <f>(E6-E7)</f>
        <v>24326</v>
      </c>
      <c r="F8" s="1636">
        <f>SUM(F6-F7)</f>
        <v>280479</v>
      </c>
    </row>
    <row r="9" spans="1:8" s="1632" customFormat="1" ht="14.25" thickTop="1" thickBot="1" x14ac:dyDescent="0.25">
      <c r="A9" s="1637" t="s">
        <v>1957</v>
      </c>
      <c r="B9" s="1638">
        <f>'Acct Summary 7-8'!C81</f>
        <v>710874</v>
      </c>
      <c r="C9" s="1638">
        <f>'Acct Summary 7-8'!D81</f>
        <v>155161</v>
      </c>
      <c r="D9" s="1638">
        <f>'Acct Summary 7-8'!F81</f>
        <v>46672</v>
      </c>
      <c r="E9" s="1638">
        <f>'Acct Summary 7-8'!I81</f>
        <v>0</v>
      </c>
      <c r="F9" s="1717">
        <f>SUM(B9:E9)</f>
        <v>912707</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1993</v>
      </c>
      <c r="D11" s="242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7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ENTER BUDGET DATA!</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Edgar County CUD 6</v>
      </c>
      <c r="B7" s="2438"/>
      <c r="C7" s="2438"/>
      <c r="D7" s="2439"/>
      <c r="E7" s="2440">
        <f>COVER!A13</f>
        <v>11023006026</v>
      </c>
      <c r="F7" s="2441"/>
      <c r="G7" s="2442" t="str">
        <f>COVER!T23</f>
        <v>006-004888</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Daughhetee &amp; Parks Management Consulting PC</v>
      </c>
      <c r="H9" s="2449"/>
      <c r="I9" s="2449"/>
      <c r="J9" s="2449"/>
      <c r="K9" s="2449"/>
      <c r="L9" s="2450"/>
    </row>
    <row r="10" spans="1:29" ht="13.5" customHeight="1" x14ac:dyDescent="0.2">
      <c r="A10" s="2451"/>
      <c r="B10" s="2452"/>
      <c r="C10" s="2452"/>
      <c r="D10" s="2452"/>
      <c r="E10" s="2452"/>
      <c r="F10" s="2453"/>
      <c r="G10" s="2448" t="str">
        <f>COVER!T17</f>
        <v>2200 Ste A Kickapoo Drive</v>
      </c>
      <c r="H10" s="2454"/>
      <c r="I10" s="2454"/>
      <c r="J10" s="2454"/>
      <c r="K10" s="2454"/>
      <c r="L10" s="2455"/>
    </row>
    <row r="11" spans="1:29" ht="13.5" customHeight="1" x14ac:dyDescent="0.2">
      <c r="A11" s="2039" t="s">
        <v>2032</v>
      </c>
      <c r="B11" s="2040"/>
      <c r="C11" s="2019"/>
      <c r="D11" s="2043"/>
      <c r="E11" s="2019"/>
      <c r="F11" s="2020"/>
      <c r="G11" s="2448" t="str">
        <f>COVER!T19</f>
        <v>Danville</v>
      </c>
      <c r="H11" s="2454"/>
      <c r="I11" s="2454"/>
      <c r="J11" s="1981" t="str">
        <f>COVER!X19</f>
        <v>IL</v>
      </c>
      <c r="K11" s="1981">
        <f>COVER!Z19</f>
        <v>61832</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joeagcpa@yahoo.com</v>
      </c>
      <c r="J13" s="2460"/>
      <c r="K13" s="2460"/>
      <c r="L13" s="2461"/>
    </row>
    <row r="14" spans="1:29" ht="13.5" customHeight="1" x14ac:dyDescent="0.2">
      <c r="A14" s="2448" t="str">
        <f>COVER!A19</f>
        <v>23231 Illinois Highway 1</v>
      </c>
      <c r="B14" s="2446"/>
      <c r="C14" s="2446"/>
      <c r="D14" s="2446"/>
      <c r="E14" s="2030">
        <v>0</v>
      </c>
      <c r="F14" s="1307"/>
      <c r="G14" s="2026" t="s">
        <v>1413</v>
      </c>
      <c r="H14" s="1290"/>
      <c r="I14" s="1290"/>
      <c r="J14" s="1290"/>
      <c r="K14" s="1290"/>
      <c r="L14" s="2022"/>
    </row>
    <row r="15" spans="1:29" ht="13.5" customHeight="1" x14ac:dyDescent="0.2">
      <c r="A15" s="2448" t="str">
        <f>COVER!A21</f>
        <v>Chrisman</v>
      </c>
      <c r="B15" s="2454"/>
      <c r="C15" s="2454"/>
      <c r="D15" s="1289"/>
      <c r="E15" s="1986"/>
      <c r="F15" s="1306"/>
      <c r="G15" s="1980" t="str">
        <f>COVER!T15</f>
        <v>Joe Daughhetee</v>
      </c>
      <c r="H15" s="1290"/>
      <c r="I15" s="1290"/>
      <c r="J15" s="1290"/>
      <c r="K15" s="1290"/>
      <c r="L15" s="2022"/>
    </row>
    <row r="16" spans="1:29" ht="12.2" customHeight="1" x14ac:dyDescent="0.2">
      <c r="A16" s="2029" t="s">
        <v>2033</v>
      </c>
      <c r="B16" s="1557"/>
      <c r="C16" s="2031">
        <f>COVER!A25</f>
        <v>61924</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217-431-2727</v>
      </c>
      <c r="H18" s="2438"/>
      <c r="I18" s="2438"/>
      <c r="J18" s="2438"/>
      <c r="K18" s="2437" t="str">
        <f>COVER!X21</f>
        <v>217-431-3273</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Edgar County CUD 6</v>
      </c>
      <c r="B1" s="2436"/>
      <c r="C1" s="2436"/>
      <c r="D1" s="2436"/>
    </row>
    <row r="2" spans="1:11" s="1979" customFormat="1" ht="12.75" x14ac:dyDescent="0.2">
      <c r="A2" s="2470">
        <f>'Single Audit Cover'!E7</f>
        <v>11023006026</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Edgar County CUD 6</v>
      </c>
      <c r="B1" s="2474"/>
      <c r="C1" s="2474"/>
      <c r="D1" s="2474"/>
      <c r="E1" s="2474"/>
    </row>
    <row r="2" spans="1:5" x14ac:dyDescent="0.2">
      <c r="A2" s="2475">
        <f>'Single Audit Cover'!E7</f>
        <v>11023006026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237963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9229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247192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247192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247192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Edgar County CUD 6</v>
      </c>
      <c r="C1" s="2479"/>
      <c r="D1" s="2479"/>
      <c r="E1" s="2479"/>
      <c r="F1" s="2479"/>
      <c r="G1" s="2479"/>
      <c r="H1" s="2479"/>
      <c r="I1" s="2479"/>
      <c r="J1" s="2479"/>
      <c r="K1" s="2479"/>
    </row>
    <row r="2" spans="2:12" ht="15" x14ac:dyDescent="0.2">
      <c r="B2" s="2480">
        <f>'Single Audit Cover'!E7</f>
        <v>11023006026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Edgar County CUD 6</v>
      </c>
      <c r="B1" s="2484"/>
      <c r="C1" s="2484"/>
      <c r="D1" s="2484"/>
      <c r="E1" s="1434"/>
    </row>
    <row r="2" spans="1:7" ht="13.5" customHeight="1" x14ac:dyDescent="0.2">
      <c r="A2" s="2485">
        <f>'Single Audit Cover'!E7</f>
        <v>11023006026</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Edgar County CUD 6</v>
      </c>
      <c r="C1" s="2498"/>
      <c r="D1" s="2498"/>
      <c r="E1" s="2498"/>
      <c r="F1" s="2498"/>
      <c r="G1" s="2498"/>
      <c r="H1" s="2498"/>
      <c r="I1" s="2498"/>
      <c r="J1" s="1473"/>
    </row>
    <row r="2" spans="2:10" s="1367" customFormat="1" ht="12.75" customHeight="1" x14ac:dyDescent="0.2">
      <c r="B2" s="2499">
        <f>'Single Audit Cover'!E7</f>
        <v>11023006026</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Edgar County CUD 6</v>
      </c>
      <c r="C1" s="2497"/>
      <c r="D1" s="2497"/>
      <c r="E1" s="2497"/>
      <c r="F1" s="2497"/>
      <c r="G1" s="2497"/>
      <c r="H1" s="2497"/>
      <c r="I1" s="2497"/>
      <c r="J1" s="2497"/>
      <c r="K1" s="2497"/>
      <c r="L1" s="1521"/>
      <c r="M1" s="1521"/>
    </row>
    <row r="2" spans="1:13" ht="12" customHeight="1" x14ac:dyDescent="0.2">
      <c r="B2" s="2499">
        <f>'Single Audit Cover'!E7</f>
        <v>11023006026</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Edgar County CUD 6</v>
      </c>
      <c r="C1" s="2513"/>
      <c r="D1" s="2513"/>
      <c r="E1" s="2513"/>
      <c r="F1" s="2513"/>
      <c r="G1" s="2513"/>
      <c r="H1" s="2513"/>
      <c r="I1" s="2513"/>
      <c r="J1" s="2513"/>
      <c r="K1" s="2513"/>
      <c r="L1" s="1542"/>
    </row>
    <row r="2" spans="1:12" ht="12.75" customHeight="1" x14ac:dyDescent="0.2">
      <c r="B2" s="2514">
        <f>'Single Audit Cover'!E7</f>
        <v>11023006026</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Edgar County CUD 6</v>
      </c>
      <c r="C1" s="2497"/>
      <c r="D1" s="2497"/>
      <c r="E1" s="1554"/>
    </row>
    <row r="2" spans="2:5" s="1387" customFormat="1" ht="12.75" customHeight="1" x14ac:dyDescent="0.2">
      <c r="B2" s="2499">
        <f>'Single Audit Cover'!E7</f>
        <v>11023006026</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Edgar County CUD 6</v>
      </c>
      <c r="C1" s="2497"/>
      <c r="D1" s="2497"/>
      <c r="E1" s="2497"/>
      <c r="F1" s="1542"/>
      <c r="G1" s="1542"/>
      <c r="H1" s="1542"/>
      <c r="I1" s="1542"/>
      <c r="J1" s="1542"/>
      <c r="K1" s="1542"/>
      <c r="L1" s="1542"/>
    </row>
    <row r="2" spans="2:12" ht="13.5" customHeight="1" x14ac:dyDescent="0.2">
      <c r="B2" s="2499">
        <f>'Single Audit Cover'!E7</f>
        <v>11023006026</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11023006026</v>
      </c>
    </row>
    <row r="3" spans="1:2" x14ac:dyDescent="0.2">
      <c r="A3" t="s">
        <v>1132</v>
      </c>
      <c r="B3" s="1232" t="str">
        <f>COVER!A15</f>
        <v>Edgar</v>
      </c>
    </row>
    <row r="4" spans="1:2" x14ac:dyDescent="0.2">
      <c r="A4" t="s">
        <v>1188</v>
      </c>
      <c r="B4" s="1232" t="str">
        <f>COVER!A17</f>
        <v>Edgar County CUD 6</v>
      </c>
    </row>
    <row r="5" spans="1:2" x14ac:dyDescent="0.2">
      <c r="A5" t="s">
        <v>819</v>
      </c>
      <c r="B5" s="1232" t="str">
        <f>COVER!A38</f>
        <v>Steve Poznic</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006-004888</v>
      </c>
    </row>
    <row r="16" spans="1:2" x14ac:dyDescent="0.2">
      <c r="A16" t="s">
        <v>501</v>
      </c>
      <c r="B16" s="1232" t="str">
        <f>COVER!T13</f>
        <v>Daughhetee &amp; Parks Management Consulting PC</v>
      </c>
    </row>
    <row r="17" spans="1:2" x14ac:dyDescent="0.2">
      <c r="A17" t="s">
        <v>1052</v>
      </c>
      <c r="B17" s="1232" t="str">
        <f>COVER!T15</f>
        <v>Joe Daughhetee</v>
      </c>
    </row>
    <row r="18" spans="1:2" x14ac:dyDescent="0.2">
      <c r="A18" t="s">
        <v>1370</v>
      </c>
      <c r="B18" s="1232" t="str">
        <f>COVER!T17</f>
        <v>2200 Ste A Kickapoo Drive</v>
      </c>
    </row>
    <row r="19" spans="1:2" x14ac:dyDescent="0.2">
      <c r="A19" t="s">
        <v>1054</v>
      </c>
      <c r="B19" s="1232" t="str">
        <f>COVER!T25</f>
        <v>joeagcpa@yahoo.com</v>
      </c>
    </row>
    <row r="20" spans="1:2" x14ac:dyDescent="0.2">
      <c r="A20" t="s">
        <v>1055</v>
      </c>
      <c r="B20" s="1232" t="str">
        <f>COVER!T19</f>
        <v>Danville</v>
      </c>
    </row>
    <row r="21" spans="1:2" x14ac:dyDescent="0.2">
      <c r="A21" t="s">
        <v>569</v>
      </c>
      <c r="B21" s="1232" t="str">
        <f>COVER!X19</f>
        <v>IL</v>
      </c>
    </row>
    <row r="22" spans="1:2" x14ac:dyDescent="0.2">
      <c r="A22" t="s">
        <v>1056</v>
      </c>
      <c r="B22" s="1232">
        <f>COVER!Z19</f>
        <v>61832</v>
      </c>
    </row>
    <row r="23" spans="1:2" x14ac:dyDescent="0.2">
      <c r="A23" t="s">
        <v>1372</v>
      </c>
      <c r="B23" s="1232" t="str">
        <f>COVER!T21</f>
        <v>217-431-2727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710874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710874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688874</v>
      </c>
      <c r="D92" s="14" t="str">
        <f t="shared" si="0"/>
        <v>Error?</v>
      </c>
    </row>
    <row r="93" spans="1:4" x14ac:dyDescent="0.2">
      <c r="A93" s="55">
        <v>32</v>
      </c>
      <c r="B93" s="1232">
        <f>'Assets-Liab 5-6'!C41</f>
        <v>710874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155161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155161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155161</v>
      </c>
      <c r="D123" s="14" t="str">
        <f t="shared" si="0"/>
        <v>Error?</v>
      </c>
    </row>
    <row r="124" spans="1:4" x14ac:dyDescent="0.2">
      <c r="A124" s="55">
        <v>63</v>
      </c>
      <c r="B124" s="1232">
        <f>'Assets-Liab 5-6'!D41</f>
        <v>155161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375938</v>
      </c>
      <c r="D129" s="14" t="str">
        <f t="shared" si="1"/>
        <v>Error?</v>
      </c>
    </row>
    <row r="130" spans="1:4" x14ac:dyDescent="0.2">
      <c r="A130" s="55">
        <v>69</v>
      </c>
      <c r="B130" s="1232">
        <f>'Assets-Liab 5-6'!E12</f>
        <v>0</v>
      </c>
      <c r="D130" s="14" t="str">
        <f t="shared" si="1"/>
        <v>Error?</v>
      </c>
    </row>
    <row r="131" spans="1:4" x14ac:dyDescent="0.2">
      <c r="A131" s="55">
        <v>70</v>
      </c>
      <c r="B131" s="1232">
        <f>'Assets-Liab 5-6'!E13</f>
        <v>375938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375938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46672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46672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46672</v>
      </c>
      <c r="D170" s="14" t="str">
        <f t="shared" si="1"/>
        <v>Error?</v>
      </c>
    </row>
    <row r="171" spans="1:4" x14ac:dyDescent="0.2">
      <c r="A171" s="55">
        <v>110</v>
      </c>
      <c r="B171" s="1232">
        <f>'Assets-Liab 5-6'!F41</f>
        <v>46672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56884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56884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56884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32000</v>
      </c>
      <c r="D273" s="14" t="str">
        <f t="shared" si="3"/>
        <v>Error?</v>
      </c>
    </row>
    <row r="274" spans="1:4" x14ac:dyDescent="0.2">
      <c r="A274" s="55">
        <v>213</v>
      </c>
      <c r="B274" s="1232">
        <f>'Assets-Liab 5-6'!M17</f>
        <v>2919217</v>
      </c>
      <c r="D274" s="14" t="str">
        <f t="shared" si="3"/>
        <v>Error?</v>
      </c>
    </row>
    <row r="275" spans="1:4" x14ac:dyDescent="0.2">
      <c r="A275" s="55">
        <v>214</v>
      </c>
      <c r="B275" s="1232">
        <f>'Assets-Liab 5-6'!M18</f>
        <v>123822</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3075039</v>
      </c>
      <c r="C279" s="14" t="s">
        <v>672</v>
      </c>
      <c r="D279" s="14" t="str">
        <f t="shared" si="3"/>
        <v>Error?</v>
      </c>
    </row>
    <row r="280" spans="1:4" x14ac:dyDescent="0.2">
      <c r="A280" s="55">
        <v>219</v>
      </c>
      <c r="B280" s="1232">
        <f>'Assets-Liab 5-6'!M40</f>
        <v>3075039</v>
      </c>
      <c r="D280" s="14" t="str">
        <f t="shared" si="3"/>
        <v>Error?</v>
      </c>
    </row>
    <row r="281" spans="1:4" x14ac:dyDescent="0.2">
      <c r="A281" s="55">
        <v>220</v>
      </c>
      <c r="B281" s="1232">
        <f>'Assets-Liab 5-6'!M41</f>
        <v>3075039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14000</v>
      </c>
      <c r="D283" s="14" t="str">
        <f t="shared" si="3"/>
        <v>Error?</v>
      </c>
    </row>
    <row r="284" spans="1:4" x14ac:dyDescent="0.2">
      <c r="A284" s="55">
        <v>223</v>
      </c>
      <c r="B284" s="1232">
        <f>'Assets-Liab 5-6'!N23</f>
        <v>14000</v>
      </c>
      <c r="C284" s="14" t="s">
        <v>672</v>
      </c>
      <c r="D284" s="14" t="str">
        <f t="shared" si="3"/>
        <v>Error?</v>
      </c>
    </row>
    <row r="285" spans="1:4" x14ac:dyDescent="0.2">
      <c r="A285" s="55">
        <v>224</v>
      </c>
      <c r="B285" s="1232">
        <f>'Assets-Liab 5-6'!N36</f>
        <v>14000</v>
      </c>
      <c r="D285" s="14" t="str">
        <f t="shared" si="3"/>
        <v>Error?</v>
      </c>
    </row>
    <row r="286" spans="1:4" x14ac:dyDescent="0.2">
      <c r="A286" s="83">
        <v>225</v>
      </c>
      <c r="D286" s="14" t="str">
        <f t="shared" si="3"/>
        <v>OK</v>
      </c>
    </row>
    <row r="287" spans="1:4" x14ac:dyDescent="0.2">
      <c r="A287" s="55">
        <v>226</v>
      </c>
      <c r="B287" s="1232">
        <f>'Assets-Liab 5-6'!N37</f>
        <v>14000</v>
      </c>
      <c r="C287" s="14" t="s">
        <v>672</v>
      </c>
      <c r="D287" s="14" t="str">
        <f t="shared" si="3"/>
        <v>Error?</v>
      </c>
    </row>
    <row r="288" spans="1:4" x14ac:dyDescent="0.2">
      <c r="A288" s="55">
        <v>227</v>
      </c>
      <c r="B288" s="1232">
        <f>'Assets-Liab 5-6'!N41</f>
        <v>14000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24326</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879826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33855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1219654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36707</v>
      </c>
      <c r="D722" s="14" t="str">
        <f t="shared" si="10"/>
        <v>Error?</v>
      </c>
    </row>
    <row r="723" spans="1:4" x14ac:dyDescent="0.2">
      <c r="A723" s="55">
        <v>662</v>
      </c>
      <c r="B723" s="1232">
        <f>'Expenditures 15-22'!C38</f>
        <v>17871</v>
      </c>
      <c r="D723" s="14" t="str">
        <f t="shared" si="10"/>
        <v>Error?</v>
      </c>
    </row>
    <row r="724" spans="1:4" x14ac:dyDescent="0.2">
      <c r="A724" s="55">
        <v>663</v>
      </c>
      <c r="B724" s="1232">
        <f>'Expenditures 15-22'!C39</f>
        <v>46784</v>
      </c>
      <c r="D724" s="14" t="str">
        <f t="shared" si="10"/>
        <v>Error?</v>
      </c>
    </row>
    <row r="725" spans="1:4" x14ac:dyDescent="0.2">
      <c r="A725" s="55">
        <v>664</v>
      </c>
      <c r="B725" s="1232">
        <f>'Expenditures 15-22'!C40</f>
        <v>33778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135140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44057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44057</v>
      </c>
      <c r="C731" s="14" t="s">
        <v>672</v>
      </c>
      <c r="D731" s="14" t="str">
        <f t="shared" si="10"/>
        <v>Error?</v>
      </c>
    </row>
    <row r="732" spans="1:4" x14ac:dyDescent="0.2">
      <c r="A732" s="55">
        <v>671</v>
      </c>
      <c r="B732" s="1232">
        <f>'Expenditures 15-22'!C49</f>
        <v>3694</v>
      </c>
      <c r="D732" s="14" t="str">
        <f t="shared" si="10"/>
        <v>Error?</v>
      </c>
    </row>
    <row r="733" spans="1:4" x14ac:dyDescent="0.2">
      <c r="A733" s="55">
        <v>672</v>
      </c>
      <c r="B733" s="1232">
        <f>'Expenditures 15-22'!C50</f>
        <v>104441</v>
      </c>
      <c r="D733" s="14" t="str">
        <f t="shared" si="10"/>
        <v>Error?</v>
      </c>
    </row>
    <row r="734" spans="1:4" x14ac:dyDescent="0.2">
      <c r="A734" s="55">
        <v>673</v>
      </c>
      <c r="B734" s="1232">
        <f>'Expenditures 15-22'!C53</f>
        <v>108135</v>
      </c>
      <c r="C734" s="14" t="s">
        <v>672</v>
      </c>
      <c r="D734" s="14" t="str">
        <f t="shared" si="10"/>
        <v>Error?</v>
      </c>
    </row>
    <row r="735" spans="1:4" x14ac:dyDescent="0.2">
      <c r="A735" s="55">
        <v>674</v>
      </c>
      <c r="B735" s="1232">
        <f>'Expenditures 15-22'!C55</f>
        <v>157995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157995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52426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52426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9644</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9644</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507397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1727051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174512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3517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261533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8887</v>
      </c>
      <c r="D780" s="14" t="str">
        <f t="shared" si="11"/>
        <v>Error?</v>
      </c>
    </row>
    <row r="781" spans="1:4" x14ac:dyDescent="0.2">
      <c r="A781" s="55">
        <v>720</v>
      </c>
      <c r="B781" s="1232">
        <f>'Expenditures 15-22'!D38</f>
        <v>37</v>
      </c>
      <c r="D781" s="14" t="str">
        <f t="shared" si="11"/>
        <v>Error?</v>
      </c>
    </row>
    <row r="782" spans="1:4" x14ac:dyDescent="0.2">
      <c r="A782" s="55">
        <v>721</v>
      </c>
      <c r="B782" s="1232">
        <f>'Expenditures 15-22'!D39</f>
        <v>10256</v>
      </c>
      <c r="D782" s="14" t="str">
        <f t="shared" si="11"/>
        <v>Error?</v>
      </c>
    </row>
    <row r="783" spans="1:4" x14ac:dyDescent="0.2">
      <c r="A783" s="55">
        <v>722</v>
      </c>
      <c r="B783" s="1232">
        <f>'Expenditures 15-22'!D40</f>
        <v>4449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23629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4449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4449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672</v>
      </c>
      <c r="D792" s="14" t="str">
        <f t="shared" si="11"/>
        <v>Error?</v>
      </c>
    </row>
    <row r="793" spans="1:4" x14ac:dyDescent="0.2">
      <c r="A793" s="55">
        <v>732</v>
      </c>
      <c r="B793" s="1232">
        <f>'Expenditures 15-22'!D55</f>
        <v>22454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22454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3254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3254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1546</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1546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55332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316865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8966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9490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86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174</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775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775</v>
      </c>
      <c r="C847" s="14" t="s">
        <v>672</v>
      </c>
      <c r="D847" s="14" t="str">
        <f t="shared" si="12"/>
        <v>Error?</v>
      </c>
    </row>
    <row r="848" spans="1:4" x14ac:dyDescent="0.2">
      <c r="A848" s="55">
        <v>787</v>
      </c>
      <c r="B848" s="1232">
        <f>'Expenditures 15-22'!E49</f>
        <v>35408</v>
      </c>
      <c r="D848" s="14" t="str">
        <f t="shared" si="12"/>
        <v>Error?</v>
      </c>
    </row>
    <row r="849" spans="1:4" x14ac:dyDescent="0.2">
      <c r="A849" s="55">
        <v>788</v>
      </c>
      <c r="B849" s="1232">
        <f>'Expenditures 15-22'!E50</f>
        <v>172</v>
      </c>
      <c r="D849" s="14" t="str">
        <f t="shared" si="12"/>
        <v>Error?</v>
      </c>
    </row>
    <row r="850" spans="1:4" x14ac:dyDescent="0.2">
      <c r="A850" s="55">
        <v>789</v>
      </c>
      <c r="B850" s="1232">
        <f>'Expenditures 15-22'!E53</f>
        <v>35580</v>
      </c>
      <c r="C850" s="14" t="s">
        <v>672</v>
      </c>
      <c r="D850" s="14" t="str">
        <f t="shared" si="12"/>
        <v>Error?</v>
      </c>
    </row>
    <row r="851" spans="1:4" x14ac:dyDescent="0.2">
      <c r="A851" s="55">
        <v>790</v>
      </c>
      <c r="B851" s="1232">
        <f>'Expenditures 15-22'!E55</f>
        <v>11795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11795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1109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1109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54574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54574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104007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113497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17305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3618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42256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191</v>
      </c>
      <c r="D897" s="14" t="str">
        <f t="shared" si="13"/>
        <v>Error?</v>
      </c>
    </row>
    <row r="898" spans="1:4" x14ac:dyDescent="0.2">
      <c r="A898" s="55">
        <v>837</v>
      </c>
      <c r="B898" s="1232">
        <f>'Expenditures 15-22'!F39</f>
        <v>3019</v>
      </c>
      <c r="D898" s="14" t="str">
        <f t="shared" si="13"/>
        <v>Error?</v>
      </c>
    </row>
    <row r="899" spans="1:4" x14ac:dyDescent="0.2">
      <c r="A899" s="55">
        <v>838</v>
      </c>
      <c r="B899" s="1232">
        <f>'Expenditures 15-22'!F40</f>
        <v>492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3702</v>
      </c>
      <c r="C901" s="14" t="s">
        <v>672</v>
      </c>
      <c r="D901" s="14" t="str">
        <f t="shared" si="13"/>
        <v>Error?</v>
      </c>
    </row>
    <row r="902" spans="1:4" x14ac:dyDescent="0.2">
      <c r="A902" s="55">
        <v>841</v>
      </c>
      <c r="B902" s="1232">
        <f>'Expenditures 15-22'!F44</f>
        <v>200</v>
      </c>
      <c r="D902" s="14" t="str">
        <f t="shared" si="13"/>
        <v>Error?</v>
      </c>
    </row>
    <row r="903" spans="1:4" x14ac:dyDescent="0.2">
      <c r="A903" s="55">
        <v>842</v>
      </c>
      <c r="B903" s="1232">
        <f>'Expenditures 15-22'!F45</f>
        <v>1804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2004</v>
      </c>
      <c r="C905" s="14" t="s">
        <v>672</v>
      </c>
      <c r="D905" s="14" t="str">
        <f t="shared" si="13"/>
        <v>Error?</v>
      </c>
    </row>
    <row r="906" spans="1:4" x14ac:dyDescent="0.2">
      <c r="A906" s="55">
        <v>845</v>
      </c>
      <c r="B906" s="1232">
        <f>'Expenditures 15-22'!F49</f>
        <v>142</v>
      </c>
      <c r="D906" s="14" t="str">
        <f t="shared" si="13"/>
        <v>Error?</v>
      </c>
    </row>
    <row r="907" spans="1:4" x14ac:dyDescent="0.2">
      <c r="A907" s="55">
        <v>846</v>
      </c>
      <c r="B907" s="1232">
        <f>'Expenditures 15-22'!F50</f>
        <v>7140</v>
      </c>
      <c r="D907" s="14" t="str">
        <f t="shared" si="13"/>
        <v>Error?</v>
      </c>
    </row>
    <row r="908" spans="1:4" x14ac:dyDescent="0.2">
      <c r="A908" s="55">
        <v>847</v>
      </c>
      <c r="B908" s="1232">
        <f>'Expenditures 15-22'!F53</f>
        <v>13420</v>
      </c>
      <c r="C908" s="14" t="s">
        <v>672</v>
      </c>
      <c r="D908" s="14" t="str">
        <f t="shared" si="13"/>
        <v>Error?</v>
      </c>
    </row>
    <row r="909" spans="1:4" x14ac:dyDescent="0.2">
      <c r="A909" s="55">
        <v>848</v>
      </c>
      <c r="B909" s="1232">
        <f>'Expenditures 15-22'!F55</f>
        <v>3976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3976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95914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95914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20415</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20415</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139431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181687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7883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15414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25637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915</v>
      </c>
      <c r="D1012" s="14" t="str">
        <f t="shared" si="14"/>
        <v>Error?</v>
      </c>
    </row>
    <row r="1013" spans="1:4" x14ac:dyDescent="0.2">
      <c r="A1013" s="55">
        <v>952</v>
      </c>
      <c r="B1013" s="1232">
        <f>'Expenditures 15-22'!H38</f>
        <v>173</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1088</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1075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1075</v>
      </c>
      <c r="C1021" s="14" t="s">
        <v>672</v>
      </c>
      <c r="D1021" s="14" t="str">
        <f t="shared" si="14"/>
        <v>Error?</v>
      </c>
    </row>
    <row r="1022" spans="1:4" x14ac:dyDescent="0.2">
      <c r="A1022" s="55">
        <v>961</v>
      </c>
      <c r="B1022" s="1232">
        <f>'Expenditures 15-22'!H49</f>
        <v>1922</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6242</v>
      </c>
      <c r="C1024" s="14" t="s">
        <v>672</v>
      </c>
      <c r="D1024" s="14" t="str">
        <f t="shared" si="15"/>
        <v>Error?</v>
      </c>
    </row>
    <row r="1025" spans="1:4" x14ac:dyDescent="0.2">
      <c r="A1025" s="55">
        <v>964</v>
      </c>
      <c r="B1025" s="1232">
        <f>'Expenditures 15-22'!H55</f>
        <v>920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920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724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724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4323</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4323</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14372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29271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69280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1079636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65370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1558570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46509</v>
      </c>
      <c r="C1110" s="14" t="s">
        <v>672</v>
      </c>
      <c r="D1110" s="14" t="str">
        <f t="shared" si="16"/>
        <v>Error?</v>
      </c>
    </row>
    <row r="1111" spans="1:4" x14ac:dyDescent="0.2">
      <c r="A1111" s="55">
        <v>1050</v>
      </c>
      <c r="B1111" s="1232">
        <f>'Expenditures 15-22'!K38</f>
        <v>18360</v>
      </c>
      <c r="C1111" s="14" t="s">
        <v>672</v>
      </c>
      <c r="D1111" s="14" t="str">
        <f t="shared" si="16"/>
        <v>Error?</v>
      </c>
    </row>
    <row r="1112" spans="1:4" x14ac:dyDescent="0.2">
      <c r="A1112" s="55">
        <v>1051</v>
      </c>
      <c r="B1112" s="1232">
        <f>'Expenditures 15-22'!K39</f>
        <v>60059</v>
      </c>
      <c r="C1112" s="14" t="s">
        <v>672</v>
      </c>
      <c r="D1112" s="14" t="str">
        <f t="shared" si="16"/>
        <v>Error?</v>
      </c>
    </row>
    <row r="1113" spans="1:4" x14ac:dyDescent="0.2">
      <c r="A1113" s="55">
        <v>1052</v>
      </c>
      <c r="B1113" s="1232">
        <f>'Expenditures 15-22'!K40</f>
        <v>38805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163733</v>
      </c>
      <c r="C1115" s="14" t="s">
        <v>672</v>
      </c>
      <c r="D1115" s="14" t="str">
        <f t="shared" si="16"/>
        <v>Error?</v>
      </c>
    </row>
    <row r="1116" spans="1:4" x14ac:dyDescent="0.2">
      <c r="A1116" s="55">
        <v>1055</v>
      </c>
      <c r="B1116" s="1232">
        <f>'Expenditures 15-22'!K44</f>
        <v>200</v>
      </c>
      <c r="C1116" s="14" t="s">
        <v>672</v>
      </c>
      <c r="D1116" s="14" t="str">
        <f t="shared" si="16"/>
        <v>Error?</v>
      </c>
    </row>
    <row r="1117" spans="1:4" x14ac:dyDescent="0.2">
      <c r="A1117" s="55">
        <v>1056</v>
      </c>
      <c r="B1117" s="1232">
        <f>'Expenditures 15-22'!K45</f>
        <v>52160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52360</v>
      </c>
      <c r="C1119" s="14" t="s">
        <v>672</v>
      </c>
      <c r="D1119" s="14" t="str">
        <f t="shared" si="16"/>
        <v>Error?</v>
      </c>
    </row>
    <row r="1120" spans="1:4" x14ac:dyDescent="0.2">
      <c r="A1120" s="55">
        <v>1059</v>
      </c>
      <c r="B1120" s="1232">
        <f>'Expenditures 15-22'!K49</f>
        <v>41166</v>
      </c>
      <c r="C1120" s="14" t="s">
        <v>672</v>
      </c>
      <c r="D1120" s="14" t="str">
        <f t="shared" si="16"/>
        <v>Error?</v>
      </c>
    </row>
    <row r="1121" spans="1:4" x14ac:dyDescent="0.2">
      <c r="A1121" s="55">
        <v>1060</v>
      </c>
      <c r="B1121" s="1232">
        <f>'Expenditures 15-22'!K50</f>
        <v>111753</v>
      </c>
      <c r="C1121" s="14" t="s">
        <v>672</v>
      </c>
      <c r="D1121" s="14" t="str">
        <f t="shared" si="16"/>
        <v>Error?</v>
      </c>
    </row>
    <row r="1122" spans="1:4" x14ac:dyDescent="0.2">
      <c r="A1122" s="55">
        <v>1061</v>
      </c>
      <c r="B1122" s="1232">
        <f>'Expenditures 15-22'!K53</f>
        <v>163377</v>
      </c>
      <c r="C1122" s="14" t="s">
        <v>672</v>
      </c>
      <c r="D1122" s="14" t="str">
        <f t="shared" si="16"/>
        <v>Error?</v>
      </c>
    </row>
    <row r="1123" spans="1:4" x14ac:dyDescent="0.2">
      <c r="A1123" s="55">
        <v>1062</v>
      </c>
      <c r="B1123" s="1232">
        <f>'Expenditures 15-22'!K55</f>
        <v>197140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197140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153427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153427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91992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91992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822029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29271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2409870</v>
      </c>
      <c r="C1152" s="14" t="s">
        <v>672</v>
      </c>
      <c r="D1152" s="14" t="str">
        <f t="shared" si="17"/>
        <v>Error?</v>
      </c>
    </row>
    <row r="1153" spans="1:4" x14ac:dyDescent="0.2">
      <c r="A1153" s="55">
        <v>1092</v>
      </c>
      <c r="B1153" s="1232">
        <f>'Expenditures 15-22'!K115</f>
        <v>190818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90675</v>
      </c>
      <c r="D1221" s="14" t="str">
        <f t="shared" si="18"/>
        <v>Error?</v>
      </c>
    </row>
    <row r="1222" spans="1:4" x14ac:dyDescent="0.2">
      <c r="A1222" s="83">
        <v>1161</v>
      </c>
      <c r="D1222" s="14" t="str">
        <f t="shared" si="18"/>
        <v>OK</v>
      </c>
    </row>
    <row r="1223" spans="1:4" x14ac:dyDescent="0.2">
      <c r="A1223" s="55">
        <v>1162</v>
      </c>
      <c r="B1223" s="1232">
        <f>'Expenditures 15-22'!C127</f>
        <v>90675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90675</v>
      </c>
      <c r="C1225" s="14" t="s">
        <v>672</v>
      </c>
      <c r="D1225" s="14" t="str">
        <f t="shared" si="18"/>
        <v>Error?</v>
      </c>
    </row>
    <row r="1226" spans="1:4" x14ac:dyDescent="0.2">
      <c r="A1226" s="55">
        <v>1165</v>
      </c>
      <c r="B1226" s="1232">
        <f>'Expenditures 15-22'!C150</f>
        <v>90675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11009</v>
      </c>
      <c r="D1229" s="14" t="str">
        <f t="shared" si="18"/>
        <v>Error?</v>
      </c>
    </row>
    <row r="1230" spans="1:4" x14ac:dyDescent="0.2">
      <c r="A1230" s="83">
        <v>1169</v>
      </c>
      <c r="D1230" s="14" t="str">
        <f t="shared" si="18"/>
        <v>OK</v>
      </c>
    </row>
    <row r="1231" spans="1:4" x14ac:dyDescent="0.2">
      <c r="A1231" s="55">
        <v>1170</v>
      </c>
      <c r="B1231" s="1232">
        <f>'Expenditures 15-22'!D127</f>
        <v>11009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11009</v>
      </c>
      <c r="C1233" s="14" t="s">
        <v>672</v>
      </c>
      <c r="D1233" s="14" t="str">
        <f t="shared" si="18"/>
        <v>Error?</v>
      </c>
    </row>
    <row r="1234" spans="1:4" x14ac:dyDescent="0.2">
      <c r="A1234" s="55">
        <v>1173</v>
      </c>
      <c r="B1234" s="1232">
        <f>'Expenditures 15-22'!D150</f>
        <v>11009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108956</v>
      </c>
      <c r="D1237" s="14" t="str">
        <f t="shared" si="18"/>
        <v>Error?</v>
      </c>
    </row>
    <row r="1238" spans="1:4" x14ac:dyDescent="0.2">
      <c r="A1238" s="83">
        <v>1177</v>
      </c>
      <c r="D1238" s="14" t="str">
        <f t="shared" si="18"/>
        <v>OK</v>
      </c>
    </row>
    <row r="1239" spans="1:4" x14ac:dyDescent="0.2">
      <c r="A1239" s="55">
        <v>1178</v>
      </c>
      <c r="B1239" s="1232">
        <f>'Expenditures 15-22'!E127</f>
        <v>108956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108956</v>
      </c>
      <c r="C1241" s="14" t="s">
        <v>672</v>
      </c>
      <c r="D1241" s="14" t="str">
        <f t="shared" si="18"/>
        <v>Error?</v>
      </c>
    </row>
    <row r="1242" spans="1:4" x14ac:dyDescent="0.2">
      <c r="A1242" s="55">
        <v>1181</v>
      </c>
      <c r="B1242" s="1232">
        <f>'Expenditures 15-22'!E150</f>
        <v>108956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76422</v>
      </c>
      <c r="D1245" s="14" t="str">
        <f t="shared" si="18"/>
        <v>Error?</v>
      </c>
    </row>
    <row r="1246" spans="1:4" x14ac:dyDescent="0.2">
      <c r="A1246" s="83">
        <v>1185</v>
      </c>
      <c r="D1246" s="14" t="str">
        <f t="shared" si="18"/>
        <v>OK</v>
      </c>
    </row>
    <row r="1247" spans="1:4" x14ac:dyDescent="0.2">
      <c r="A1247" s="55">
        <v>1186</v>
      </c>
      <c r="B1247" s="1232">
        <f>'Expenditures 15-22'!F127</f>
        <v>76422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76422</v>
      </c>
      <c r="C1249" s="14" t="s">
        <v>672</v>
      </c>
      <c r="D1249" s="14" t="str">
        <f t="shared" si="18"/>
        <v>Error?</v>
      </c>
    </row>
    <row r="1250" spans="1:4" x14ac:dyDescent="0.2">
      <c r="A1250" s="55">
        <v>1189</v>
      </c>
      <c r="B1250" s="1232">
        <f>'Expenditures 15-22'!F150</f>
        <v>76422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2200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2200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2200</v>
      </c>
      <c r="C1258" s="14" t="s">
        <v>672</v>
      </c>
      <c r="D1258" s="14" t="str">
        <f t="shared" si="18"/>
        <v>Error?</v>
      </c>
    </row>
    <row r="1259" spans="1:4" x14ac:dyDescent="0.2">
      <c r="A1259" s="55">
        <v>1198</v>
      </c>
      <c r="B1259" s="1232">
        <f>'Expenditures 15-22'!G150</f>
        <v>2200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289262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289262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289262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289262</v>
      </c>
      <c r="C1288" s="14" t="s">
        <v>672</v>
      </c>
      <c r="D1288" s="14" t="str">
        <f t="shared" si="19"/>
        <v>Error?</v>
      </c>
    </row>
    <row r="1289" spans="1:4" x14ac:dyDescent="0.2">
      <c r="A1289" s="55">
        <v>1228</v>
      </c>
      <c r="B1289" s="1232">
        <f>'Expenditures 15-22'!K151</f>
        <v>19725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1000</v>
      </c>
      <c r="D1307" s="14" t="str">
        <f t="shared" si="19"/>
        <v>Error?</v>
      </c>
    </row>
    <row r="1308" spans="1:4" x14ac:dyDescent="0.2">
      <c r="A1308" s="55">
        <v>1247</v>
      </c>
      <c r="B1308" s="1232">
        <f>'Expenditures 15-22'!E166</f>
        <v>1000</v>
      </c>
      <c r="C1308" s="14" t="s">
        <v>672</v>
      </c>
      <c r="D1308" s="14" t="str">
        <f t="shared" si="19"/>
        <v>Error?</v>
      </c>
    </row>
    <row r="1309" spans="1:4" x14ac:dyDescent="0.2">
      <c r="A1309" s="55">
        <v>1248</v>
      </c>
      <c r="B1309" s="1232">
        <f>'Expenditures 15-22'!E168</f>
        <v>1000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7885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325000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332885</v>
      </c>
      <c r="C1317" s="14" t="s">
        <v>672</v>
      </c>
      <c r="D1317" s="14" t="str">
        <f t="shared" si="19"/>
        <v>Error?</v>
      </c>
    </row>
    <row r="1318" spans="1:4" x14ac:dyDescent="0.2">
      <c r="A1318" s="55">
        <v>1257</v>
      </c>
      <c r="B1318" s="1232">
        <f>'Expenditures 15-22'!H168</f>
        <v>332885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7885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325000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333885</v>
      </c>
      <c r="C1331" s="14" t="s">
        <v>672</v>
      </c>
      <c r="D1331" s="14" t="str">
        <f t="shared" si="19"/>
        <v>Error?</v>
      </c>
    </row>
    <row r="1332" spans="1:4" x14ac:dyDescent="0.2">
      <c r="A1332" s="55">
        <v>1271</v>
      </c>
      <c r="B1332" s="1232">
        <f>'Expenditures 15-22'!K168</f>
        <v>333885</v>
      </c>
      <c r="C1332" s="14" t="s">
        <v>672</v>
      </c>
      <c r="D1332" s="14" t="str">
        <f t="shared" si="19"/>
        <v>Error?</v>
      </c>
    </row>
    <row r="1333" spans="1:4" x14ac:dyDescent="0.2">
      <c r="A1333" s="55">
        <v>1272</v>
      </c>
      <c r="B1333" s="1232">
        <f>'Expenditures 15-22'!K169</f>
        <v>3575</v>
      </c>
      <c r="C1333" s="14" t="s">
        <v>672</v>
      </c>
      <c r="D1333" s="14" t="str">
        <f t="shared" si="19"/>
        <v>Error?</v>
      </c>
    </row>
    <row r="1334" spans="1:4" x14ac:dyDescent="0.2">
      <c r="A1334" s="83">
        <v>1273</v>
      </c>
      <c r="D1334" s="14" t="str">
        <f t="shared" si="19"/>
        <v>OK</v>
      </c>
    </row>
    <row r="1335" spans="1:4" x14ac:dyDescent="0.2">
      <c r="A1335" s="55">
        <v>1274</v>
      </c>
      <c r="B1335" s="1232">
        <f>'Expenditures 15-22'!C176</f>
        <v>78955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78955</v>
      </c>
      <c r="C1339" s="14" t="s">
        <v>672</v>
      </c>
      <c r="D1339" s="14" t="str">
        <f t="shared" si="19"/>
        <v>Error?</v>
      </c>
    </row>
    <row r="1340" spans="1:4" x14ac:dyDescent="0.2">
      <c r="A1340" s="55">
        <v>1279</v>
      </c>
      <c r="B1340" s="1232">
        <f>'Expenditures 15-22'!C204</f>
        <v>78955</v>
      </c>
      <c r="C1340" s="14" t="s">
        <v>672</v>
      </c>
      <c r="D1340" s="14" t="str">
        <f t="shared" si="19"/>
        <v>Error?</v>
      </c>
    </row>
    <row r="1341" spans="1:4" x14ac:dyDescent="0.2">
      <c r="A1341" s="55">
        <v>1280</v>
      </c>
      <c r="B1341" s="1232">
        <f>'Expenditures 15-22'!D176</f>
        <v>5685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5685</v>
      </c>
      <c r="C1345" s="14" t="s">
        <v>672</v>
      </c>
      <c r="D1345" s="14" t="str">
        <f t="shared" si="20"/>
        <v>Error?</v>
      </c>
    </row>
    <row r="1346" spans="1:4" x14ac:dyDescent="0.2">
      <c r="A1346" s="55">
        <v>1285</v>
      </c>
      <c r="B1346" s="1232">
        <f>'Expenditures 15-22'!D204</f>
        <v>5685</v>
      </c>
      <c r="C1346" s="14" t="s">
        <v>672</v>
      </c>
      <c r="D1346" s="14" t="str">
        <f t="shared" si="20"/>
        <v>Error?</v>
      </c>
    </row>
    <row r="1347" spans="1:4" x14ac:dyDescent="0.2">
      <c r="A1347" s="55">
        <v>1286</v>
      </c>
      <c r="B1347" s="1232">
        <f>'Expenditures 15-22'!E176</f>
        <v>33300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33300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33300</v>
      </c>
      <c r="C1353" s="14" t="s">
        <v>672</v>
      </c>
      <c r="D1353" s="14" t="str">
        <f t="shared" si="20"/>
        <v>Error?</v>
      </c>
    </row>
    <row r="1354" spans="1:4" x14ac:dyDescent="0.2">
      <c r="A1354" s="55">
        <v>1293</v>
      </c>
      <c r="B1354" s="1232">
        <f>'Expenditures 15-22'!F176</f>
        <v>33368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33368</v>
      </c>
      <c r="C1358" s="14" t="s">
        <v>672</v>
      </c>
      <c r="D1358" s="14" t="str">
        <f t="shared" si="20"/>
        <v>Error?</v>
      </c>
    </row>
    <row r="1359" spans="1:4" x14ac:dyDescent="0.2">
      <c r="A1359" s="55">
        <v>1298</v>
      </c>
      <c r="B1359" s="1232">
        <f>'Expenditures 15-22'!F204</f>
        <v>33368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402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402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402</v>
      </c>
      <c r="C1376" s="14" t="s">
        <v>672</v>
      </c>
      <c r="D1376" s="14" t="str">
        <f t="shared" si="20"/>
        <v>Error?</v>
      </c>
    </row>
    <row r="1377" spans="1:4" x14ac:dyDescent="0.2">
      <c r="A1377" s="55">
        <v>1316</v>
      </c>
      <c r="B1377" s="1232">
        <f>'Expenditures 15-22'!K176</f>
        <v>151710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151710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151710</v>
      </c>
      <c r="C1388" s="14" t="s">
        <v>672</v>
      </c>
      <c r="D1388" s="14" t="str">
        <f t="shared" si="20"/>
        <v>Error?</v>
      </c>
    </row>
    <row r="1389" spans="1:4" x14ac:dyDescent="0.2">
      <c r="A1389" s="55">
        <v>1328</v>
      </c>
      <c r="B1389" s="1232">
        <f>'Expenditures 15-22'!K205</f>
        <v>45610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807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30746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532</v>
      </c>
      <c r="D1412" s="14" t="str">
        <f t="shared" si="21"/>
        <v>Error?</v>
      </c>
    </row>
    <row r="1413" spans="1:4" x14ac:dyDescent="0.2">
      <c r="A1413" s="55">
        <v>1352</v>
      </c>
      <c r="B1413" s="1232">
        <f>'Expenditures 15-22'!D228</f>
        <v>2833</v>
      </c>
      <c r="D1413" s="14" t="str">
        <f t="shared" si="21"/>
        <v>Error?</v>
      </c>
    </row>
    <row r="1414" spans="1:4" x14ac:dyDescent="0.2">
      <c r="A1414" s="55">
        <v>1353</v>
      </c>
      <c r="B1414" s="1232">
        <f>'Expenditures 15-22'!D229</f>
        <v>678</v>
      </c>
      <c r="D1414" s="14" t="str">
        <f t="shared" si="21"/>
        <v>Error?</v>
      </c>
    </row>
    <row r="1415" spans="1:4" x14ac:dyDescent="0.2">
      <c r="A1415" s="55">
        <v>1354</v>
      </c>
      <c r="B1415" s="1232">
        <f>'Expenditures 15-22'!D230</f>
        <v>490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4533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2216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2216</v>
      </c>
      <c r="C1421" s="14" t="s">
        <v>672</v>
      </c>
      <c r="D1421" s="14" t="str">
        <f t="shared" si="21"/>
        <v>Error?</v>
      </c>
    </row>
    <row r="1422" spans="1:4" x14ac:dyDescent="0.2">
      <c r="A1422" s="55">
        <v>1361</v>
      </c>
      <c r="B1422" s="1232">
        <f>'Expenditures 15-22'!D239</f>
        <v>283</v>
      </c>
      <c r="D1422" s="14" t="str">
        <f t="shared" si="21"/>
        <v>Error?</v>
      </c>
    </row>
    <row r="1423" spans="1:4" x14ac:dyDescent="0.2">
      <c r="A1423" s="55">
        <v>1362</v>
      </c>
      <c r="B1423" s="1232">
        <f>'Expenditures 15-22'!D240</f>
        <v>9204</v>
      </c>
      <c r="D1423" s="14" t="str">
        <f t="shared" si="21"/>
        <v>Error?</v>
      </c>
    </row>
    <row r="1424" spans="1:4" x14ac:dyDescent="0.2">
      <c r="A1424" s="55">
        <v>1363</v>
      </c>
      <c r="B1424" s="1232">
        <f>'Expenditures 15-22'!D251</f>
        <v>17535</v>
      </c>
      <c r="C1424" s="14" t="s">
        <v>672</v>
      </c>
      <c r="D1424" s="14" t="str">
        <f t="shared" si="21"/>
        <v>Error?</v>
      </c>
    </row>
    <row r="1425" spans="1:4" x14ac:dyDescent="0.2">
      <c r="A1425" s="55">
        <v>1364</v>
      </c>
      <c r="B1425" s="1232">
        <f>'Expenditures 15-22'!D253</f>
        <v>10640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10640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14561</v>
      </c>
      <c r="D1431" s="14" t="str">
        <f t="shared" si="21"/>
        <v>Error?</v>
      </c>
    </row>
    <row r="1432" spans="1:4" x14ac:dyDescent="0.2">
      <c r="A1432" s="55">
        <v>1371</v>
      </c>
      <c r="B1432" s="1232">
        <f>'Expenditures 15-22'!D261</f>
        <v>11401</v>
      </c>
      <c r="D1432" s="14" t="str">
        <f t="shared" si="21"/>
        <v>Error?</v>
      </c>
    </row>
    <row r="1433" spans="1:4" x14ac:dyDescent="0.2">
      <c r="A1433" s="55">
        <v>1372</v>
      </c>
      <c r="B1433" s="1232">
        <f>'Expenditures 15-22'!D262</f>
        <v>7673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33635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140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140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68699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99445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807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30746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532</v>
      </c>
      <c r="C1476" s="14" t="s">
        <v>672</v>
      </c>
      <c r="D1476" s="14" t="str">
        <f t="shared" si="22"/>
        <v>Error?</v>
      </c>
    </row>
    <row r="1477" spans="1:4" x14ac:dyDescent="0.2">
      <c r="A1477" s="55">
        <v>1416</v>
      </c>
      <c r="B1477" s="1232">
        <f>'Expenditures 15-22'!K228</f>
        <v>2833</v>
      </c>
      <c r="C1477" s="14" t="s">
        <v>672</v>
      </c>
      <c r="D1477" s="14" t="str">
        <f t="shared" si="22"/>
        <v>Error?</v>
      </c>
    </row>
    <row r="1478" spans="1:4" x14ac:dyDescent="0.2">
      <c r="A1478" s="55">
        <v>1417</v>
      </c>
      <c r="B1478" s="1232">
        <f>'Expenditures 15-22'!K229</f>
        <v>678</v>
      </c>
      <c r="C1478" s="14" t="s">
        <v>672</v>
      </c>
      <c r="D1478" s="14" t="str">
        <f t="shared" si="22"/>
        <v>Error?</v>
      </c>
    </row>
    <row r="1479" spans="1:4" x14ac:dyDescent="0.2">
      <c r="A1479" s="55">
        <v>1418</v>
      </c>
      <c r="B1479" s="1232">
        <f>'Expenditures 15-22'!K230</f>
        <v>490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4533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2216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2216</v>
      </c>
      <c r="C1485" s="14" t="s">
        <v>672</v>
      </c>
      <c r="D1485" s="14" t="str">
        <f t="shared" si="22"/>
        <v>Error?</v>
      </c>
    </row>
    <row r="1486" spans="1:4" x14ac:dyDescent="0.2">
      <c r="A1486" s="55">
        <v>1425</v>
      </c>
      <c r="B1486" s="1232">
        <f>'Expenditures 15-22'!K239</f>
        <v>283</v>
      </c>
      <c r="C1486" s="14" t="s">
        <v>672</v>
      </c>
      <c r="D1486" s="14" t="str">
        <f t="shared" si="22"/>
        <v>Error?</v>
      </c>
    </row>
    <row r="1487" spans="1:4" x14ac:dyDescent="0.2">
      <c r="A1487" s="55">
        <v>1426</v>
      </c>
      <c r="B1487" s="1232">
        <f>'Expenditures 15-22'!K240</f>
        <v>9204</v>
      </c>
      <c r="C1487" s="14" t="s">
        <v>672</v>
      </c>
      <c r="D1487" s="14" t="str">
        <f t="shared" si="22"/>
        <v>Error?</v>
      </c>
    </row>
    <row r="1488" spans="1:4" x14ac:dyDescent="0.2">
      <c r="A1488" s="55">
        <v>1427</v>
      </c>
      <c r="B1488" s="1232">
        <f>'Expenditures 15-22'!K251</f>
        <v>17535</v>
      </c>
      <c r="C1488" s="14" t="s">
        <v>672</v>
      </c>
      <c r="D1488" s="14" t="str">
        <f t="shared" si="22"/>
        <v>Error?</v>
      </c>
    </row>
    <row r="1489" spans="1:4" x14ac:dyDescent="0.2">
      <c r="A1489" s="55">
        <v>1428</v>
      </c>
      <c r="B1489" s="1232">
        <f>'Expenditures 15-22'!K253</f>
        <v>10640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10640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14561</v>
      </c>
      <c r="C1495" s="14" t="s">
        <v>672</v>
      </c>
      <c r="D1495" s="14" t="str">
        <f t="shared" si="22"/>
        <v>Error?</v>
      </c>
    </row>
    <row r="1496" spans="1:4" x14ac:dyDescent="0.2">
      <c r="A1496" s="55">
        <v>1435</v>
      </c>
      <c r="B1496" s="1232">
        <f>'Expenditures 15-22'!K261</f>
        <v>11401</v>
      </c>
      <c r="C1496" s="14" t="s">
        <v>672</v>
      </c>
      <c r="D1496" s="14" t="str">
        <f t="shared" si="22"/>
        <v>Error?</v>
      </c>
    </row>
    <row r="1497" spans="1:4" x14ac:dyDescent="0.2">
      <c r="A1497" s="55">
        <v>1436</v>
      </c>
      <c r="B1497" s="1232">
        <f>'Expenditures 15-22'!K262</f>
        <v>7673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33635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140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140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68699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99445</v>
      </c>
      <c r="C1517" s="14" t="s">
        <v>672</v>
      </c>
      <c r="D1517" s="14" t="str">
        <f t="shared" si="22"/>
        <v>Error?</v>
      </c>
    </row>
    <row r="1518" spans="1:4" x14ac:dyDescent="0.2">
      <c r="A1518" s="55">
        <v>1457</v>
      </c>
      <c r="B1518" s="1232">
        <f>'Expenditures 15-22'!K289</f>
        <v>20514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495730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710874</v>
      </c>
      <c r="C1630" s="14" t="s">
        <v>672</v>
      </c>
      <c r="D1630" s="14" t="str">
        <f t="shared" si="24"/>
        <v>Error?</v>
      </c>
    </row>
    <row r="1631" spans="1:4" x14ac:dyDescent="0.2">
      <c r="A1631" s="55">
        <v>1570</v>
      </c>
      <c r="B1631" s="1232">
        <f>'Acct Summary 7-8'!D79</f>
        <v>135436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155161</v>
      </c>
      <c r="C1644" s="14" t="s">
        <v>672</v>
      </c>
      <c r="D1644" s="14" t="str">
        <f t="shared" si="24"/>
        <v>Error?</v>
      </c>
    </row>
    <row r="1645" spans="1:4" x14ac:dyDescent="0.2">
      <c r="A1645" s="55">
        <v>1584</v>
      </c>
      <c r="B1645" s="1232">
        <f>'Acct Summary 7-8'!E79</f>
        <v>372363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375938</v>
      </c>
      <c r="C1658" s="14" t="s">
        <v>672</v>
      </c>
      <c r="D1658" s="14" t="str">
        <f t="shared" si="24"/>
        <v>Error?</v>
      </c>
    </row>
    <row r="1659" spans="1:4" x14ac:dyDescent="0.2">
      <c r="A1659" s="55">
        <v>1598</v>
      </c>
      <c r="B1659" s="1232">
        <f>'Acct Summary 7-8'!F79</f>
        <v>1062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46672</v>
      </c>
      <c r="C1672" s="14" t="s">
        <v>672</v>
      </c>
      <c r="D1672" s="14" t="str">
        <f t="shared" si="25"/>
        <v>Error?</v>
      </c>
    </row>
    <row r="1673" spans="1:4" x14ac:dyDescent="0.2">
      <c r="A1673" s="55">
        <v>1612</v>
      </c>
      <c r="B1673" s="1232">
        <f>'Acct Summary 7-8'!G79</f>
        <v>36370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56884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1430340</v>
      </c>
      <c r="C1744" s="14" t="s">
        <v>672</v>
      </c>
      <c r="D1744" s="14" t="str">
        <f t="shared" si="26"/>
        <v>Error?</v>
      </c>
    </row>
    <row r="1745" spans="1:5" x14ac:dyDescent="0.2">
      <c r="A1745" s="55">
        <v>1684</v>
      </c>
      <c r="B1745" s="1232">
        <f>'Tax Sched 24'!B5</f>
        <v>243255</v>
      </c>
      <c r="C1745" s="14" t="s">
        <v>672</v>
      </c>
      <c r="D1745" s="14" t="str">
        <f t="shared" si="26"/>
        <v>Error?</v>
      </c>
    </row>
    <row r="1746" spans="1:5" x14ac:dyDescent="0.2">
      <c r="A1746" s="55">
        <v>1685</v>
      </c>
      <c r="B1746" s="1232">
        <f>'Tax Sched 24'!B6</f>
        <v>336086</v>
      </c>
      <c r="C1746" s="14" t="s">
        <v>672</v>
      </c>
      <c r="D1746" s="14" t="str">
        <f t="shared" si="26"/>
        <v>Error?</v>
      </c>
    </row>
    <row r="1747" spans="1:5" x14ac:dyDescent="0.2">
      <c r="A1747" s="55">
        <v>1686</v>
      </c>
      <c r="B1747" s="1232">
        <f>'Tax Sched 24'!B7</f>
        <v>97302</v>
      </c>
      <c r="C1747" s="14" t="s">
        <v>672</v>
      </c>
      <c r="D1747" s="14" t="str">
        <f t="shared" si="26"/>
        <v>Error?</v>
      </c>
    </row>
    <row r="1748" spans="1:5" x14ac:dyDescent="0.2">
      <c r="A1748" s="55">
        <v>1687</v>
      </c>
      <c r="B1748" s="1232">
        <f>'Tax Sched 24'!B8</f>
        <v>53983</v>
      </c>
      <c r="C1748" s="14" t="s">
        <v>672</v>
      </c>
      <c r="D1748" s="14" t="str">
        <f t="shared" si="26"/>
        <v>Error?</v>
      </c>
    </row>
    <row r="1749" spans="1:5" x14ac:dyDescent="0.2">
      <c r="A1749" s="55">
        <v>1688</v>
      </c>
      <c r="B1749" s="1232">
        <f>'Tax Sched 24'!B10</f>
        <v>24326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125203</v>
      </c>
      <c r="C1752" s="14" t="s">
        <v>672</v>
      </c>
      <c r="D1752" s="14" t="str">
        <f t="shared" si="26"/>
        <v>Error?</v>
      </c>
    </row>
    <row r="1753" spans="1:5" x14ac:dyDescent="0.2">
      <c r="A1753" s="55">
        <v>1692</v>
      </c>
      <c r="B1753" s="1232">
        <f>'Tax Sched 24'!B12</f>
        <v>24325</v>
      </c>
      <c r="C1753" s="14" t="s">
        <v>672</v>
      </c>
      <c r="D1753" s="14" t="str">
        <f t="shared" si="26"/>
        <v>Error?</v>
      </c>
    </row>
    <row r="1754" spans="1:5" x14ac:dyDescent="0.2">
      <c r="A1754" s="55">
        <v>1693</v>
      </c>
      <c r="B1754" s="1232">
        <f>'Tax Sched 24'!B14</f>
        <v>19460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2444581</v>
      </c>
      <c r="C1759" s="14" t="s">
        <v>672</v>
      </c>
      <c r="D1759" s="14" t="str">
        <f t="shared" si="26"/>
        <v>Error?</v>
      </c>
    </row>
    <row r="1760" spans="1:5" x14ac:dyDescent="0.2">
      <c r="A1760" s="55">
        <v>1699</v>
      </c>
      <c r="B1760" s="1232">
        <f>'Tax Sched 24'!D4</f>
        <v>1430340</v>
      </c>
      <c r="C1760" s="14" t="s">
        <v>672</v>
      </c>
      <c r="D1760" s="14" t="str">
        <f t="shared" si="26"/>
        <v>Error?</v>
      </c>
    </row>
    <row r="1761" spans="1:5" x14ac:dyDescent="0.2">
      <c r="A1761" s="55">
        <v>1700</v>
      </c>
      <c r="B1761" s="1232">
        <f>'Tax Sched 24'!D5</f>
        <v>243255</v>
      </c>
      <c r="C1761" s="14" t="s">
        <v>672</v>
      </c>
      <c r="D1761" s="14" t="str">
        <f t="shared" si="26"/>
        <v>Error?</v>
      </c>
    </row>
    <row r="1762" spans="1:5" s="80" customFormat="1" x14ac:dyDescent="0.2">
      <c r="A1762" s="55">
        <v>1701</v>
      </c>
      <c r="B1762" s="1232">
        <f>'Tax Sched 24'!D6</f>
        <v>336086</v>
      </c>
      <c r="C1762" s="14" t="s">
        <v>672</v>
      </c>
      <c r="D1762" s="14" t="str">
        <f t="shared" si="26"/>
        <v>Error?</v>
      </c>
      <c r="E1762" s="81"/>
    </row>
    <row r="1763" spans="1:5" x14ac:dyDescent="0.2">
      <c r="A1763" s="55">
        <v>1702</v>
      </c>
      <c r="B1763" s="1232">
        <f>'Tax Sched 24'!D7</f>
        <v>97302</v>
      </c>
      <c r="C1763" s="14" t="s">
        <v>672</v>
      </c>
      <c r="D1763" s="14" t="str">
        <f t="shared" si="26"/>
        <v>Error?</v>
      </c>
    </row>
    <row r="1764" spans="1:5" x14ac:dyDescent="0.2">
      <c r="A1764" s="55">
        <v>1703</v>
      </c>
      <c r="B1764" s="1232">
        <f>'Tax Sched 24'!D8</f>
        <v>53983</v>
      </c>
      <c r="C1764" s="14" t="s">
        <v>672</v>
      </c>
      <c r="D1764" s="14" t="str">
        <f t="shared" si="26"/>
        <v>Error?</v>
      </c>
    </row>
    <row r="1765" spans="1:5" x14ac:dyDescent="0.2">
      <c r="A1765" s="55">
        <v>1704</v>
      </c>
      <c r="B1765" s="1232">
        <f>'Tax Sched 24'!D10</f>
        <v>24326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125203</v>
      </c>
      <c r="C1768" s="14" t="s">
        <v>672</v>
      </c>
      <c r="D1768" s="14" t="str">
        <f t="shared" si="26"/>
        <v>Error?</v>
      </c>
    </row>
    <row r="1769" spans="1:5" x14ac:dyDescent="0.2">
      <c r="A1769" s="55">
        <v>1708</v>
      </c>
      <c r="B1769" s="1232">
        <f>'Tax Sched 24'!D12</f>
        <v>24325</v>
      </c>
      <c r="C1769" s="14" t="s">
        <v>672</v>
      </c>
      <c r="D1769" s="14" t="str">
        <f t="shared" si="26"/>
        <v>Error?</v>
      </c>
    </row>
    <row r="1770" spans="1:5" x14ac:dyDescent="0.2">
      <c r="A1770" s="55">
        <v>1709</v>
      </c>
      <c r="B1770" s="1232">
        <f>'Tax Sched 24'!D14</f>
        <v>19460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2444581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1429006</v>
      </c>
      <c r="C1792" s="14" t="s">
        <v>672</v>
      </c>
      <c r="D1792" s="14" t="str">
        <f t="shared" si="27"/>
        <v>Error?</v>
      </c>
    </row>
    <row r="1793" spans="1:4" x14ac:dyDescent="0.2">
      <c r="A1793" s="55">
        <v>1732</v>
      </c>
      <c r="B1793" s="1232">
        <f>'Tax Sched 24'!F5</f>
        <v>243028</v>
      </c>
      <c r="C1793" s="14" t="s">
        <v>672</v>
      </c>
      <c r="D1793" s="14" t="str">
        <f t="shared" si="27"/>
        <v>Error?</v>
      </c>
    </row>
    <row r="1794" spans="1:4" x14ac:dyDescent="0.2">
      <c r="A1794" s="55">
        <v>1733</v>
      </c>
      <c r="B1794" s="1232">
        <f>'Tax Sched 24'!F6</f>
        <v>335773</v>
      </c>
      <c r="C1794" s="14" t="s">
        <v>672</v>
      </c>
      <c r="D1794" s="14" t="str">
        <f t="shared" si="27"/>
        <v>Error?</v>
      </c>
    </row>
    <row r="1795" spans="1:4" x14ac:dyDescent="0.2">
      <c r="A1795" s="55">
        <v>1734</v>
      </c>
      <c r="B1795" s="1232">
        <f>'Tax Sched 24'!F7</f>
        <v>97211</v>
      </c>
      <c r="C1795" s="14" t="s">
        <v>672</v>
      </c>
      <c r="D1795" s="14" t="str">
        <f t="shared" si="27"/>
        <v>Error?</v>
      </c>
    </row>
    <row r="1796" spans="1:4" x14ac:dyDescent="0.2">
      <c r="A1796" s="55">
        <v>1735</v>
      </c>
      <c r="B1796" s="1232">
        <f>'Tax Sched 24'!F8</f>
        <v>53933</v>
      </c>
      <c r="C1796" s="14" t="s">
        <v>672</v>
      </c>
      <c r="D1796" s="14" t="str">
        <f t="shared" si="27"/>
        <v>Error?</v>
      </c>
    </row>
    <row r="1797" spans="1:4" x14ac:dyDescent="0.2">
      <c r="A1797" s="55">
        <v>1736</v>
      </c>
      <c r="B1797" s="1232">
        <f>'Tax Sched 24'!F10</f>
        <v>24303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125087</v>
      </c>
      <c r="C1800" s="14" t="s">
        <v>672</v>
      </c>
      <c r="D1800" s="14" t="str">
        <f t="shared" si="27"/>
        <v>Error?</v>
      </c>
    </row>
    <row r="1801" spans="1:4" x14ac:dyDescent="0.2">
      <c r="A1801" s="55">
        <v>1740</v>
      </c>
      <c r="B1801" s="1232">
        <f>'Tax Sched 24'!F12</f>
        <v>24303</v>
      </c>
      <c r="C1801" s="14" t="s">
        <v>672</v>
      </c>
      <c r="D1801" s="14" t="str">
        <f t="shared" si="27"/>
        <v>Error?</v>
      </c>
    </row>
    <row r="1802" spans="1:4" x14ac:dyDescent="0.2">
      <c r="A1802" s="55">
        <v>1741</v>
      </c>
      <c r="B1802" s="1232">
        <f>'Tax Sched 24'!F14</f>
        <v>19442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1429006</v>
      </c>
      <c r="D1808" s="14" t="str">
        <f t="shared" si="27"/>
        <v>Error?</v>
      </c>
    </row>
    <row r="1809" spans="1:4" x14ac:dyDescent="0.2">
      <c r="A1809" s="55">
        <v>1748</v>
      </c>
      <c r="B1809" s="1232">
        <f>'Tax Sched 24'!E5</f>
        <v>243028</v>
      </c>
      <c r="D1809" s="14" t="str">
        <f t="shared" si="27"/>
        <v>Error?</v>
      </c>
    </row>
    <row r="1810" spans="1:4" x14ac:dyDescent="0.2">
      <c r="A1810" s="55">
        <v>1749</v>
      </c>
      <c r="B1810" s="1232">
        <f>'Tax Sched 24'!E6</f>
        <v>335773</v>
      </c>
      <c r="D1810" s="14" t="str">
        <f t="shared" si="27"/>
        <v>Error?</v>
      </c>
    </row>
    <row r="1811" spans="1:4" x14ac:dyDescent="0.2">
      <c r="A1811" s="55">
        <v>1750</v>
      </c>
      <c r="B1811" s="1232">
        <f>'Tax Sched 24'!E7</f>
        <v>97211</v>
      </c>
      <c r="D1811" s="14" t="str">
        <f t="shared" si="27"/>
        <v>Error?</v>
      </c>
    </row>
    <row r="1812" spans="1:4" x14ac:dyDescent="0.2">
      <c r="A1812" s="55">
        <v>1751</v>
      </c>
      <c r="B1812" s="1232">
        <f>'Tax Sched 24'!E8</f>
        <v>53933</v>
      </c>
      <c r="D1812" s="14" t="str">
        <f t="shared" si="27"/>
        <v>Error?</v>
      </c>
    </row>
    <row r="1813" spans="1:4" x14ac:dyDescent="0.2">
      <c r="A1813" s="55">
        <v>1752</v>
      </c>
      <c r="B1813" s="1232">
        <f>'Tax Sched 24'!E10</f>
        <v>24303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125087</v>
      </c>
      <c r="D1816" s="14" t="str">
        <f t="shared" si="27"/>
        <v>Error?</v>
      </c>
    </row>
    <row r="1817" spans="1:4" x14ac:dyDescent="0.2">
      <c r="A1817" s="55">
        <v>1756</v>
      </c>
      <c r="B1817" s="1232">
        <f>'Tax Sched 24'!E12</f>
        <v>24303</v>
      </c>
      <c r="D1817" s="14" t="str">
        <f t="shared" si="27"/>
        <v>Error?</v>
      </c>
    </row>
    <row r="1818" spans="1:4" x14ac:dyDescent="0.2">
      <c r="A1818" s="55">
        <v>1757</v>
      </c>
      <c r="B1818" s="1232">
        <f>'Tax Sched 24'!E14</f>
        <v>19442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2442303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339000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19460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19460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19460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32000</v>
      </c>
      <c r="D2008" s="14" t="str">
        <f t="shared" si="30"/>
        <v>Error?</v>
      </c>
    </row>
    <row r="2009" spans="1:4" x14ac:dyDescent="0.2">
      <c r="A2009" s="55">
        <v>1948</v>
      </c>
      <c r="B2009" s="1232">
        <f>'Cap Outlay Deprec 27'!C8</f>
        <v>4336581</v>
      </c>
      <c r="D2009" s="14" t="str">
        <f t="shared" si="30"/>
        <v>Error?</v>
      </c>
    </row>
    <row r="2010" spans="1:4" x14ac:dyDescent="0.2">
      <c r="A2010" s="55">
        <v>1949</v>
      </c>
      <c r="B2010" s="1232">
        <f>'Cap Outlay Deprec 27'!C10</f>
        <v>85325</v>
      </c>
      <c r="D2010" s="14" t="str">
        <f t="shared" si="30"/>
        <v>Error?</v>
      </c>
    </row>
    <row r="2011" spans="1:4" x14ac:dyDescent="0.2">
      <c r="A2011" s="55">
        <v>1950</v>
      </c>
      <c r="B2011" s="1232">
        <f>'Cap Outlay Deprec 27'!C12</f>
        <v>294107</v>
      </c>
      <c r="D2011" s="14" t="str">
        <f t="shared" si="30"/>
        <v>Error?</v>
      </c>
    </row>
    <row r="2012" spans="1:4" x14ac:dyDescent="0.2">
      <c r="A2012" s="55">
        <v>1951</v>
      </c>
      <c r="B2012" s="1232">
        <f>'Cap Outlay Deprec 27'!C13</f>
        <v>498496</v>
      </c>
      <c r="D2012" s="14" t="str">
        <f t="shared" si="30"/>
        <v>Error?</v>
      </c>
    </row>
    <row r="2013" spans="1:4" x14ac:dyDescent="0.2">
      <c r="A2013" s="55">
        <v>1952</v>
      </c>
      <c r="B2013" s="1232">
        <f>'Cap Outlay Deprec 27'!C16</f>
        <v>5246509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2200</v>
      </c>
      <c r="D2018" s="14" t="str">
        <f t="shared" si="30"/>
        <v>Error?</v>
      </c>
    </row>
    <row r="2019" spans="1:4" x14ac:dyDescent="0.2">
      <c r="A2019" s="55">
        <v>1958</v>
      </c>
      <c r="B2019" s="1232">
        <f>'Cap Outlay Deprec 27'!D16</f>
        <v>2200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32000</v>
      </c>
      <c r="C2026" s="14" t="s">
        <v>672</v>
      </c>
      <c r="D2026" s="14" t="str">
        <f t="shared" si="30"/>
        <v>Error?</v>
      </c>
    </row>
    <row r="2027" spans="1:4" x14ac:dyDescent="0.2">
      <c r="A2027" s="55">
        <v>1966</v>
      </c>
      <c r="B2027" s="1232">
        <f>'Cap Outlay Deprec 27'!F8</f>
        <v>4336581</v>
      </c>
      <c r="C2027" s="14" t="s">
        <v>672</v>
      </c>
      <c r="D2027" s="14" t="str">
        <f t="shared" si="30"/>
        <v>Error?</v>
      </c>
    </row>
    <row r="2028" spans="1:4" x14ac:dyDescent="0.2">
      <c r="A2028" s="55">
        <v>1967</v>
      </c>
      <c r="B2028" s="1232">
        <f>'Cap Outlay Deprec 27'!F10</f>
        <v>85325</v>
      </c>
      <c r="C2028" s="14" t="s">
        <v>672</v>
      </c>
      <c r="D2028" s="14" t="str">
        <f t="shared" si="30"/>
        <v>Error?</v>
      </c>
    </row>
    <row r="2029" spans="1:4" x14ac:dyDescent="0.2">
      <c r="A2029" s="55">
        <v>1968</v>
      </c>
      <c r="B2029" s="1232">
        <f>'Cap Outlay Deprec 27'!F12</f>
        <v>294107</v>
      </c>
      <c r="C2029" s="14" t="s">
        <v>672</v>
      </c>
      <c r="D2029" s="14" t="str">
        <f t="shared" si="30"/>
        <v>Error?</v>
      </c>
    </row>
    <row r="2030" spans="1:4" x14ac:dyDescent="0.2">
      <c r="A2030" s="55">
        <v>1969</v>
      </c>
      <c r="B2030" s="1232">
        <f>'Cap Outlay Deprec 27'!F13</f>
        <v>500696</v>
      </c>
      <c r="C2030" s="14" t="s">
        <v>672</v>
      </c>
      <c r="D2030" s="14" t="str">
        <f t="shared" si="30"/>
        <v>Error?</v>
      </c>
    </row>
    <row r="2031" spans="1:4" x14ac:dyDescent="0.2">
      <c r="A2031" s="55">
        <v>1970</v>
      </c>
      <c r="B2031" s="1232">
        <f>'Cap Outlay Deprec 27'!F16</f>
        <v>5248709</v>
      </c>
      <c r="C2031" s="14" t="s">
        <v>672</v>
      </c>
      <c r="D2031" s="14" t="str">
        <f t="shared" si="30"/>
        <v>Error?</v>
      </c>
    </row>
    <row r="2032" spans="1:4" x14ac:dyDescent="0.2">
      <c r="A2032" s="83">
        <v>1971</v>
      </c>
      <c r="D2032" s="14" t="str">
        <f t="shared" si="30"/>
        <v>OK</v>
      </c>
    </row>
    <row r="2033" spans="1:4" x14ac:dyDescent="0.2">
      <c r="A2033" s="55">
        <v>1972</v>
      </c>
      <c r="B2033" s="1232">
        <f>'Cap Outlay Deprec 27'!H8</f>
        <v>1325441</v>
      </c>
      <c r="D2033" s="14" t="str">
        <f t="shared" si="30"/>
        <v>Error?</v>
      </c>
    </row>
    <row r="2034" spans="1:4" x14ac:dyDescent="0.2">
      <c r="A2034" s="55">
        <v>1973</v>
      </c>
      <c r="B2034" s="1232">
        <f>'Cap Outlay Deprec 27'!H10</f>
        <v>46889</v>
      </c>
      <c r="D2034" s="14" t="str">
        <f t="shared" si="30"/>
        <v>Error?</v>
      </c>
    </row>
    <row r="2035" spans="1:4" x14ac:dyDescent="0.2">
      <c r="A2035" s="55">
        <v>1974</v>
      </c>
      <c r="B2035" s="1232">
        <f>'Cap Outlay Deprec 27'!H12</f>
        <v>226524</v>
      </c>
      <c r="D2035" s="14" t="str">
        <f t="shared" si="30"/>
        <v>Error?</v>
      </c>
    </row>
    <row r="2036" spans="1:4" x14ac:dyDescent="0.2">
      <c r="A2036" s="55">
        <v>1975</v>
      </c>
      <c r="B2036" s="1232">
        <f>'Cap Outlay Deprec 27'!H13</f>
        <v>428130</v>
      </c>
      <c r="D2036" s="14" t="str">
        <f t="shared" si="30"/>
        <v>Error?</v>
      </c>
    </row>
    <row r="2037" spans="1:4" x14ac:dyDescent="0.2">
      <c r="A2037" s="55">
        <v>1976</v>
      </c>
      <c r="B2037" s="1232">
        <f>'Cap Outlay Deprec 27'!H16</f>
        <v>2026984</v>
      </c>
      <c r="C2037" s="14" t="s">
        <v>672</v>
      </c>
      <c r="D2037" s="14" t="str">
        <f t="shared" si="30"/>
        <v>Error?</v>
      </c>
    </row>
    <row r="2038" spans="1:4" x14ac:dyDescent="0.2">
      <c r="A2038" s="83">
        <v>1977</v>
      </c>
      <c r="D2038" s="14" t="str">
        <f t="shared" si="30"/>
        <v>OK</v>
      </c>
    </row>
    <row r="2039" spans="1:4" x14ac:dyDescent="0.2">
      <c r="A2039" s="55">
        <v>1978</v>
      </c>
      <c r="B2039" s="1232">
        <f>'Cap Outlay Deprec 27'!I8</f>
        <v>91923</v>
      </c>
      <c r="D2039" s="14" t="str">
        <f t="shared" si="30"/>
        <v>Error?</v>
      </c>
    </row>
    <row r="2040" spans="1:4" x14ac:dyDescent="0.2">
      <c r="A2040" s="55">
        <v>1979</v>
      </c>
      <c r="B2040" s="1232">
        <f>'Cap Outlay Deprec 27'!I10</f>
        <v>6523</v>
      </c>
      <c r="D2040" s="14" t="str">
        <f t="shared" si="30"/>
        <v>Error?</v>
      </c>
    </row>
    <row r="2041" spans="1:4" x14ac:dyDescent="0.2">
      <c r="A2041" s="55">
        <v>1980</v>
      </c>
      <c r="B2041" s="1232">
        <f>'Cap Outlay Deprec 27'!I12</f>
        <v>14586</v>
      </c>
      <c r="D2041" s="14" t="str">
        <f t="shared" si="30"/>
        <v>Error?</v>
      </c>
    </row>
    <row r="2042" spans="1:4" x14ac:dyDescent="0.2">
      <c r="A2042" s="55">
        <v>1981</v>
      </c>
      <c r="B2042" s="1232">
        <f>'Cap Outlay Deprec 27'!I13</f>
        <v>33654</v>
      </c>
      <c r="D2042" s="14" t="str">
        <f t="shared" si="30"/>
        <v>Error?</v>
      </c>
    </row>
    <row r="2043" spans="1:4" x14ac:dyDescent="0.2">
      <c r="A2043" s="55">
        <v>1982</v>
      </c>
      <c r="B2043" s="1232">
        <f>'Cap Outlay Deprec 27'!I16</f>
        <v>146686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1417364</v>
      </c>
      <c r="C2051" s="14" t="s">
        <v>672</v>
      </c>
      <c r="D2051" s="14" t="str">
        <f t="shared" si="31"/>
        <v>Error?</v>
      </c>
    </row>
    <row r="2052" spans="1:4" x14ac:dyDescent="0.2">
      <c r="A2052" s="55">
        <v>1991</v>
      </c>
      <c r="B2052" s="1232">
        <f>'Cap Outlay Deprec 27'!K10</f>
        <v>53412</v>
      </c>
      <c r="C2052" s="14" t="s">
        <v>672</v>
      </c>
      <c r="D2052" s="14" t="str">
        <f t="shared" si="31"/>
        <v>Error?</v>
      </c>
    </row>
    <row r="2053" spans="1:4" x14ac:dyDescent="0.2">
      <c r="A2053" s="55">
        <v>1992</v>
      </c>
      <c r="B2053" s="1232">
        <f>'Cap Outlay Deprec 27'!K12</f>
        <v>241110</v>
      </c>
      <c r="C2053" s="14" t="s">
        <v>672</v>
      </c>
      <c r="D2053" s="14" t="str">
        <f t="shared" si="31"/>
        <v>Error?</v>
      </c>
    </row>
    <row r="2054" spans="1:4" x14ac:dyDescent="0.2">
      <c r="A2054" s="55">
        <v>1993</v>
      </c>
      <c r="B2054" s="1232">
        <f>'Cap Outlay Deprec 27'!K13</f>
        <v>461784</v>
      </c>
      <c r="C2054" s="14" t="s">
        <v>672</v>
      </c>
      <c r="D2054" s="14" t="str">
        <f t="shared" si="31"/>
        <v>Error?</v>
      </c>
    </row>
    <row r="2055" spans="1:4" x14ac:dyDescent="0.2">
      <c r="A2055" s="55">
        <v>1994</v>
      </c>
      <c r="B2055" s="1232">
        <f>'Cap Outlay Deprec 27'!K16</f>
        <v>2173670</v>
      </c>
      <c r="C2055" s="14" t="s">
        <v>672</v>
      </c>
      <c r="D2055" s="14" t="str">
        <f t="shared" si="31"/>
        <v>Error?</v>
      </c>
    </row>
    <row r="2056" spans="1:4" x14ac:dyDescent="0.2">
      <c r="A2056" s="55">
        <v>1995</v>
      </c>
      <c r="B2056" s="1232">
        <f>'Cap Outlay Deprec 27'!L5</f>
        <v>32000</v>
      </c>
      <c r="C2056" s="14" t="s">
        <v>672</v>
      </c>
      <c r="D2056" s="14" t="str">
        <f t="shared" si="31"/>
        <v>Error?</v>
      </c>
    </row>
    <row r="2057" spans="1:4" x14ac:dyDescent="0.2">
      <c r="A2057" s="55">
        <v>1996</v>
      </c>
      <c r="B2057" s="1232">
        <f>'Cap Outlay Deprec 27'!L8</f>
        <v>2919217</v>
      </c>
      <c r="C2057" s="14" t="s">
        <v>672</v>
      </c>
      <c r="D2057" s="14" t="str">
        <f t="shared" si="31"/>
        <v>Error?</v>
      </c>
    </row>
    <row r="2058" spans="1:4" x14ac:dyDescent="0.2">
      <c r="A2058" s="55">
        <v>1997</v>
      </c>
      <c r="B2058" s="1232">
        <f>'Cap Outlay Deprec 27'!L10</f>
        <v>31913</v>
      </c>
      <c r="C2058" s="14" t="s">
        <v>672</v>
      </c>
      <c r="D2058" s="14" t="str">
        <f t="shared" si="31"/>
        <v>Error?</v>
      </c>
    </row>
    <row r="2059" spans="1:4" x14ac:dyDescent="0.2">
      <c r="A2059" s="55">
        <v>1998</v>
      </c>
      <c r="B2059" s="1232">
        <f>'Cap Outlay Deprec 27'!L12</f>
        <v>52997</v>
      </c>
      <c r="C2059" s="14" t="s">
        <v>672</v>
      </c>
      <c r="D2059" s="14" t="str">
        <f t="shared" si="31"/>
        <v>Error?</v>
      </c>
    </row>
    <row r="2060" spans="1:4" x14ac:dyDescent="0.2">
      <c r="A2060" s="55">
        <v>1999</v>
      </c>
      <c r="B2060" s="1232">
        <f>'Cap Outlay Deprec 27'!L13</f>
        <v>38912</v>
      </c>
      <c r="C2060" s="14" t="s">
        <v>672</v>
      </c>
      <c r="D2060" s="14" t="str">
        <f t="shared" si="31"/>
        <v>Error?</v>
      </c>
    </row>
    <row r="2061" spans="1:4" x14ac:dyDescent="0.2">
      <c r="A2061" s="55">
        <v>2000</v>
      </c>
      <c r="B2061" s="1232">
        <f>'Cap Outlay Deprec 27'!L16</f>
        <v>3075039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29271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24326</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22000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56884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375938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1765004</v>
      </c>
      <c r="C2551" s="14" t="s">
        <v>672</v>
      </c>
      <c r="D2551" s="14" t="str">
        <f t="shared" si="38"/>
        <v>Error?</v>
      </c>
    </row>
    <row r="2552" spans="1:4" x14ac:dyDescent="0.2">
      <c r="A2552" s="83">
        <v>2491</v>
      </c>
      <c r="D2552" s="14" t="str">
        <f t="shared" si="38"/>
        <v>OK</v>
      </c>
    </row>
    <row r="2553" spans="1:4" x14ac:dyDescent="0.2">
      <c r="A2553" s="55">
        <v>2492</v>
      </c>
      <c r="B2553" s="1232">
        <f>'Acct Summary 7-8'!C6</f>
        <v>597721</v>
      </c>
      <c r="C2553" s="14" t="s">
        <v>672</v>
      </c>
      <c r="D2553" s="14" t="str">
        <f t="shared" si="38"/>
        <v>Error?</v>
      </c>
    </row>
    <row r="2554" spans="1:4" x14ac:dyDescent="0.2">
      <c r="A2554" s="55">
        <v>2493</v>
      </c>
      <c r="B2554" s="1232">
        <f>'Acct Summary 7-8'!C7</f>
        <v>237963</v>
      </c>
      <c r="C2554" s="14" t="s">
        <v>672</v>
      </c>
      <c r="D2554" s="14" t="str">
        <f t="shared" si="38"/>
        <v>Error?</v>
      </c>
    </row>
    <row r="2555" spans="1:4" x14ac:dyDescent="0.2">
      <c r="A2555" s="55">
        <v>2494</v>
      </c>
      <c r="B2555" s="1232">
        <f>'Acct Summary 7-8'!C8</f>
        <v>2600688</v>
      </c>
      <c r="C2555" s="14" t="s">
        <v>672</v>
      </c>
      <c r="D2555" s="14" t="str">
        <f t="shared" si="38"/>
        <v>Error?</v>
      </c>
    </row>
    <row r="2556" spans="1:4" x14ac:dyDescent="0.2">
      <c r="A2556" s="55">
        <v>2495</v>
      </c>
      <c r="B2556" s="1232">
        <f>'Acct Summary 7-8'!C12</f>
        <v>1558570</v>
      </c>
      <c r="C2556" s="14" t="s">
        <v>672</v>
      </c>
      <c r="D2556" s="14" t="str">
        <f t="shared" si="38"/>
        <v>Error?</v>
      </c>
    </row>
    <row r="2557" spans="1:4" x14ac:dyDescent="0.2">
      <c r="A2557" s="55">
        <v>2496</v>
      </c>
      <c r="B2557" s="1232">
        <f>'Acct Summary 7-8'!C13</f>
        <v>822029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29271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2409870</v>
      </c>
      <c r="C2561" s="14" t="s">
        <v>672</v>
      </c>
      <c r="D2561" s="14" t="str">
        <f t="shared" si="39"/>
        <v>Error?</v>
      </c>
    </row>
    <row r="2562" spans="1:4" x14ac:dyDescent="0.2">
      <c r="A2562" s="55">
        <v>2501</v>
      </c>
      <c r="B2562" s="1232">
        <f>'Acct Summary 7-8'!C20</f>
        <v>190818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249630</v>
      </c>
      <c r="C2564" s="14" t="s">
        <v>672</v>
      </c>
      <c r="D2564" s="14" t="str">
        <f t="shared" si="39"/>
        <v>Error?</v>
      </c>
    </row>
    <row r="2565" spans="1:4" x14ac:dyDescent="0.2">
      <c r="A2565" s="83">
        <v>2504</v>
      </c>
      <c r="D2565" s="14" t="str">
        <f t="shared" si="39"/>
        <v>OK</v>
      </c>
    </row>
    <row r="2566" spans="1:4" x14ac:dyDescent="0.2">
      <c r="A2566" s="55">
        <v>2505</v>
      </c>
      <c r="B2566" s="1232">
        <f>'Acct Summary 7-8'!D6</f>
        <v>59357</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308987</v>
      </c>
      <c r="C2568" s="14" t="s">
        <v>672</v>
      </c>
      <c r="D2568" s="14" t="str">
        <f t="shared" si="39"/>
        <v>Error?</v>
      </c>
    </row>
    <row r="2569" spans="1:4" x14ac:dyDescent="0.2">
      <c r="A2569" s="55">
        <v>2508</v>
      </c>
      <c r="B2569" s="1232">
        <f>'Acct Summary 7-8'!D13</f>
        <v>289262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289262</v>
      </c>
      <c r="C2573" s="14" t="s">
        <v>672</v>
      </c>
      <c r="D2573" s="14" t="str">
        <f t="shared" si="39"/>
        <v>Error?</v>
      </c>
    </row>
    <row r="2574" spans="1:4" x14ac:dyDescent="0.2">
      <c r="A2574" s="55">
        <v>2513</v>
      </c>
      <c r="B2574" s="1232">
        <f>'Acct Summary 7-8'!D20</f>
        <v>19725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100755</v>
      </c>
      <c r="C2591" s="14" t="s">
        <v>672</v>
      </c>
      <c r="D2591" s="14" t="str">
        <f t="shared" si="39"/>
        <v>Error?</v>
      </c>
    </row>
    <row r="2592" spans="1:4" x14ac:dyDescent="0.2">
      <c r="A2592" s="83">
        <v>2531</v>
      </c>
      <c r="D2592" s="14" t="str">
        <f t="shared" si="39"/>
        <v>OK</v>
      </c>
    </row>
    <row r="2593" spans="1:4" x14ac:dyDescent="0.2">
      <c r="A2593" s="55">
        <v>2532</v>
      </c>
      <c r="B2593" s="1232">
        <f>'Acct Summary 7-8'!F6</f>
        <v>96565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197320</v>
      </c>
      <c r="C2595" s="14" t="s">
        <v>672</v>
      </c>
      <c r="D2595" s="14" t="str">
        <f t="shared" si="39"/>
        <v>Error?</v>
      </c>
    </row>
    <row r="2596" spans="1:4" x14ac:dyDescent="0.2">
      <c r="A2596" s="55">
        <v>2535</v>
      </c>
      <c r="B2596" s="1232">
        <f>'Acct Summary 7-8'!F13</f>
        <v>151710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151710</v>
      </c>
      <c r="C2600" s="14" t="s">
        <v>672</v>
      </c>
      <c r="D2600" s="14" t="str">
        <f t="shared" si="39"/>
        <v>Error?</v>
      </c>
    </row>
    <row r="2601" spans="1:4" x14ac:dyDescent="0.2">
      <c r="A2601" s="55">
        <v>2540</v>
      </c>
      <c r="B2601" s="1232">
        <f>'Acct Summary 7-8'!F20</f>
        <v>45610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119959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119959</v>
      </c>
      <c r="C2606" s="14" t="s">
        <v>672</v>
      </c>
      <c r="D2606" s="14" t="str">
        <f t="shared" si="39"/>
        <v>Error?</v>
      </c>
    </row>
    <row r="2607" spans="1:4" x14ac:dyDescent="0.2">
      <c r="A2607" s="55">
        <v>2546</v>
      </c>
      <c r="B2607" s="1232">
        <f>'Acct Summary 7-8'!G12</f>
        <v>30746</v>
      </c>
      <c r="C2607" s="14" t="s">
        <v>672</v>
      </c>
      <c r="D2607" s="14" t="str">
        <f t="shared" si="39"/>
        <v>Error?</v>
      </c>
    </row>
    <row r="2608" spans="1:4" x14ac:dyDescent="0.2">
      <c r="A2608" s="55">
        <v>2547</v>
      </c>
      <c r="B2608" s="1232">
        <f>'Acct Summary 7-8'!G13</f>
        <v>68699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99445</v>
      </c>
      <c r="C2612" s="14" t="s">
        <v>672</v>
      </c>
      <c r="D2612" s="14" t="str">
        <f t="shared" si="39"/>
        <v>Error?</v>
      </c>
    </row>
    <row r="2613" spans="1:4" x14ac:dyDescent="0.2">
      <c r="A2613" s="55">
        <v>2552</v>
      </c>
      <c r="B2613" s="1232">
        <f>'Acct Summary 7-8'!G20</f>
        <v>20514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337460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337460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333885</v>
      </c>
      <c r="C2634" s="14" t="s">
        <v>672</v>
      </c>
      <c r="D2634" s="14" t="str">
        <f t="shared" si="40"/>
        <v>Error?</v>
      </c>
    </row>
    <row r="2635" spans="1:4" x14ac:dyDescent="0.2">
      <c r="A2635" s="55">
        <v>2574</v>
      </c>
      <c r="B2635" s="1232">
        <f>'Acct Summary 7-8'!E17</f>
        <v>333885</v>
      </c>
      <c r="C2635" s="14" t="s">
        <v>672</v>
      </c>
      <c r="D2635" s="14" t="str">
        <f t="shared" si="40"/>
        <v>Error?</v>
      </c>
    </row>
    <row r="2636" spans="1:4" x14ac:dyDescent="0.2">
      <c r="A2636" s="55">
        <v>2575</v>
      </c>
      <c r="B2636" s="1232">
        <f>'Acct Summary 7-8'!E20</f>
        <v>3575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6138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4320</v>
      </c>
      <c r="D2723" s="14" t="str">
        <f t="shared" si="41"/>
        <v>Error?</v>
      </c>
    </row>
    <row r="2724" spans="1:4" x14ac:dyDescent="0.2">
      <c r="A2724" s="55">
        <v>2663</v>
      </c>
      <c r="B2724" s="1232">
        <f>'Expenditures 15-22'!K51</f>
        <v>10458</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79079</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79079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79079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61539</v>
      </c>
      <c r="D3055" s="14" t="str">
        <f t="shared" si="46"/>
        <v>Error?</v>
      </c>
    </row>
    <row r="3056" spans="1:4" x14ac:dyDescent="0.2">
      <c r="A3056" s="55">
        <v>2995</v>
      </c>
      <c r="B3056" s="1232">
        <f>'Expenditures 15-22'!D10</f>
        <v>35238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128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1389</v>
      </c>
      <c r="D3060" s="14" t="str">
        <f t="shared" si="46"/>
        <v>Error?</v>
      </c>
    </row>
    <row r="3061" spans="1:4" x14ac:dyDescent="0.2">
      <c r="A3061" s="83">
        <v>3000</v>
      </c>
      <c r="D3061" s="14" t="str">
        <f t="shared" si="46"/>
        <v>OK</v>
      </c>
    </row>
    <row r="3062" spans="1:4" x14ac:dyDescent="0.2">
      <c r="A3062" s="55">
        <v>3001</v>
      </c>
      <c r="B3062" s="1232">
        <f>'Expenditures 15-22'!K10</f>
        <v>98294</v>
      </c>
      <c r="C3062" s="14" t="s">
        <v>672</v>
      </c>
      <c r="D3062" s="14" t="str">
        <f t="shared" si="46"/>
        <v>Error?</v>
      </c>
    </row>
    <row r="3063" spans="1:4" x14ac:dyDescent="0.2">
      <c r="A3063" s="83">
        <v>3002</v>
      </c>
      <c r="D3063" s="14" t="str">
        <f t="shared" si="46"/>
        <v>OK</v>
      </c>
    </row>
    <row r="3064" spans="1:4" x14ac:dyDescent="0.2">
      <c r="A3064" s="55">
        <v>3003</v>
      </c>
      <c r="B3064" s="1232">
        <f>'Expenditures 15-22'!D213</f>
        <v>1358</v>
      </c>
      <c r="D3064" s="14" t="str">
        <f t="shared" si="46"/>
        <v>Error?</v>
      </c>
    </row>
    <row r="3065" spans="1:4" x14ac:dyDescent="0.2">
      <c r="A3065" s="55">
        <v>3004</v>
      </c>
      <c r="B3065" s="1232">
        <f>'Expenditures 15-22'!K213</f>
        <v>1358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79079</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24326</v>
      </c>
      <c r="C3225" s="14" t="s">
        <v>672</v>
      </c>
      <c r="D3225" s="14" t="str">
        <f t="shared" si="49"/>
        <v>Error?</v>
      </c>
    </row>
    <row r="3226" spans="1:4" x14ac:dyDescent="0.2">
      <c r="A3226" s="55">
        <v>3165</v>
      </c>
      <c r="B3226" s="1232">
        <f>'Acct Summary 7-8'!I8</f>
        <v>24326</v>
      </c>
      <c r="C3226" s="14" t="s">
        <v>672</v>
      </c>
      <c r="D3226" s="14" t="str">
        <f t="shared" si="49"/>
        <v>Error?</v>
      </c>
    </row>
    <row r="3227" spans="1:4" x14ac:dyDescent="0.2">
      <c r="A3227" s="55">
        <v>3166</v>
      </c>
      <c r="B3227" s="1232">
        <f>'Acct Summary 7-8'!I20</f>
        <v>24326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24326</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24326</v>
      </c>
      <c r="C3232" s="14" t="s">
        <v>672</v>
      </c>
      <c r="D3232" s="14" t="str">
        <f t="shared" si="49"/>
        <v>Error?</v>
      </c>
    </row>
    <row r="3233" spans="1:4" x14ac:dyDescent="0.2">
      <c r="A3233" s="55">
        <v>3172</v>
      </c>
      <c r="B3233" s="1232">
        <f>'Acct Summary 7-8'!C78</f>
        <v>215144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19725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45610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20514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24326</v>
      </c>
      <c r="C3318" s="14" t="s">
        <v>672</v>
      </c>
      <c r="D3318" s="14" t="str">
        <f t="shared" si="50"/>
        <v>Error?</v>
      </c>
    </row>
    <row r="3319" spans="1:4" x14ac:dyDescent="0.2">
      <c r="A3319" s="55">
        <v>3258</v>
      </c>
      <c r="B3319" s="1232">
        <f>'Acct Summary 7-8'!I77</f>
        <v>-24326</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176874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34601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2019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846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214340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15255</v>
      </c>
      <c r="D3387" s="14" t="str">
        <f t="shared" si="51"/>
        <v>Error?</v>
      </c>
    </row>
    <row r="3388" spans="1:4" x14ac:dyDescent="0.2">
      <c r="A3388" s="55">
        <v>3327</v>
      </c>
      <c r="B3388" s="1232">
        <f>'Expenditures 15-22'!D211</f>
        <v>9104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15255</v>
      </c>
      <c r="C3390" s="14" t="s">
        <v>672</v>
      </c>
      <c r="D3390" s="14" t="str">
        <f t="shared" si="51"/>
        <v>Error?</v>
      </c>
    </row>
    <row r="3391" spans="1:4" x14ac:dyDescent="0.2">
      <c r="A3391" s="55">
        <v>3330</v>
      </c>
      <c r="B3391" s="1232">
        <f>'Expenditures 15-22'!K211</f>
        <v>9104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65976</v>
      </c>
      <c r="C3446" s="14" t="s">
        <v>672</v>
      </c>
      <c r="D3446" s="14" t="str">
        <f t="shared" si="52"/>
        <v>Error?</v>
      </c>
    </row>
    <row r="3447" spans="1:4" x14ac:dyDescent="0.2">
      <c r="A3447" s="55">
        <v>3386</v>
      </c>
      <c r="B3447" s="1232">
        <f>'Tax Sched 24'!D16</f>
        <v>65976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65914</v>
      </c>
      <c r="C3449" s="14" t="s">
        <v>672</v>
      </c>
      <c r="D3449" s="14" t="str">
        <f t="shared" si="52"/>
        <v>Error?</v>
      </c>
    </row>
    <row r="3450" spans="1:4" x14ac:dyDescent="0.2">
      <c r="A3450" s="55">
        <v>3389</v>
      </c>
      <c r="B3450" s="1232">
        <f>'Tax Sched 24'!E16</f>
        <v>65914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24010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24010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24010</v>
      </c>
      <c r="D3567" s="14" t="str">
        <f t="shared" si="54"/>
        <v>Error?</v>
      </c>
    </row>
    <row r="3568" spans="1:4" x14ac:dyDescent="0.2">
      <c r="A3568" s="55">
        <v>3507</v>
      </c>
      <c r="B3568" s="1232">
        <f>'Assets-Liab 5-6'!K41</f>
        <v>24010</v>
      </c>
      <c r="C3568" s="14" t="s">
        <v>672</v>
      </c>
      <c r="D3568" s="14" t="str">
        <f t="shared" si="54"/>
        <v>Error?</v>
      </c>
    </row>
    <row r="3569" spans="1:4" x14ac:dyDescent="0.2">
      <c r="A3569" s="55">
        <v>3508</v>
      </c>
      <c r="B3569" s="1232">
        <f>'Acct Summary 7-8'!K4</f>
        <v>24325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24325</v>
      </c>
      <c r="C3571" s="14" t="s">
        <v>672</v>
      </c>
      <c r="D3571" s="14" t="str">
        <f t="shared" si="54"/>
        <v>Error?</v>
      </c>
    </row>
    <row r="3572" spans="1:4" x14ac:dyDescent="0.2">
      <c r="A3572" s="55">
        <v>3511</v>
      </c>
      <c r="B3572" s="1232">
        <f>'Acct Summary 7-8'!K13</f>
        <v>27006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27006</v>
      </c>
      <c r="C3575" s="14" t="s">
        <v>672</v>
      </c>
      <c r="D3575" s="14" t="str">
        <f t="shared" si="54"/>
        <v>Error?</v>
      </c>
    </row>
    <row r="3576" spans="1:4" x14ac:dyDescent="0.2">
      <c r="A3576" s="55">
        <v>3515</v>
      </c>
      <c r="B3576" s="1232">
        <f>'Acct Summary 7-8'!K20</f>
        <v>-2681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-2681</v>
      </c>
      <c r="C3588" s="14" t="s">
        <v>672</v>
      </c>
      <c r="D3588" s="14" t="str">
        <f t="shared" si="55"/>
        <v>Error?</v>
      </c>
    </row>
    <row r="3589" spans="1:4" x14ac:dyDescent="0.2">
      <c r="A3589" s="55">
        <v>3528</v>
      </c>
      <c r="B3589" s="1232">
        <f>'Acct Summary 7-8'!K79</f>
        <v>26691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24010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27006</v>
      </c>
      <c r="D3632" s="14" t="str">
        <f t="shared" si="55"/>
        <v>Error?</v>
      </c>
    </row>
    <row r="3633" spans="1:4" x14ac:dyDescent="0.2">
      <c r="A3633" s="55">
        <v>3572</v>
      </c>
      <c r="B3633" s="1232">
        <f>'Expenditures 15-22'!E339</f>
        <v>27006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27006</v>
      </c>
      <c r="C3635" s="14" t="s">
        <v>672</v>
      </c>
      <c r="D3635" s="14" t="str">
        <f t="shared" si="55"/>
        <v>Error?</v>
      </c>
    </row>
    <row r="3636" spans="1:4" x14ac:dyDescent="0.2">
      <c r="A3636" s="55">
        <v>3575</v>
      </c>
      <c r="B3636" s="1232">
        <f>'Expenditures 15-22'!E354</f>
        <v>27006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27006</v>
      </c>
      <c r="C3669" s="14" t="s">
        <v>672</v>
      </c>
      <c r="D3669" s="14" t="str">
        <f t="shared" si="56"/>
        <v>Error?</v>
      </c>
    </row>
    <row r="3670" spans="1:4" x14ac:dyDescent="0.2">
      <c r="A3670" s="55">
        <v>3609</v>
      </c>
      <c r="B3670" s="1232">
        <f>'Expenditures 15-22'!K339</f>
        <v>27006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27006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27006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-2681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24325</v>
      </c>
      <c r="C3725" s="14" t="s">
        <v>672</v>
      </c>
      <c r="D3725" s="14" t="str">
        <f t="shared" si="57"/>
        <v>Error?</v>
      </c>
    </row>
    <row r="3726" spans="1:4" x14ac:dyDescent="0.2">
      <c r="A3726" s="55">
        <v>3665</v>
      </c>
      <c r="B3726" s="1232">
        <f>'Tax Sched 24'!D13</f>
        <v>24325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24303</v>
      </c>
      <c r="C3728" s="14" t="s">
        <v>672</v>
      </c>
      <c r="D3728" s="14" t="str">
        <f t="shared" si="57"/>
        <v>Error?</v>
      </c>
    </row>
    <row r="3729" spans="1:4" x14ac:dyDescent="0.2">
      <c r="A3729" s="55">
        <v>3668</v>
      </c>
      <c r="B3729" s="1232">
        <f>'Tax Sched 24'!E13</f>
        <v>24303</v>
      </c>
      <c r="D3729" s="14" t="str">
        <f t="shared" si="57"/>
        <v>Error?</v>
      </c>
    </row>
    <row r="3730" spans="1:4" x14ac:dyDescent="0.2">
      <c r="A3730" s="55">
        <v>3669</v>
      </c>
      <c r="B3730" s="1232">
        <f>'ICR Computation 30'!E10</f>
        <v>77821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549369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3150057</v>
      </c>
      <c r="C4122" s="14" t="s">
        <v>672</v>
      </c>
      <c r="D4122" s="14" t="str">
        <f t="shared" si="63"/>
        <v>Error?</v>
      </c>
    </row>
    <row r="4123" spans="1:4" x14ac:dyDescent="0.2">
      <c r="A4123" s="55">
        <v>4062</v>
      </c>
      <c r="B4123" s="1232">
        <f>'Acct Summary 7-8'!D10</f>
        <v>308987</v>
      </c>
      <c r="C4123" s="14" t="s">
        <v>672</v>
      </c>
      <c r="D4123" s="14" t="str">
        <f t="shared" si="63"/>
        <v>Error?</v>
      </c>
    </row>
    <row r="4124" spans="1:4" x14ac:dyDescent="0.2">
      <c r="A4124" s="55">
        <v>4063</v>
      </c>
      <c r="B4124" s="1232">
        <f>'Acct Summary 7-8'!E10</f>
        <v>337460</v>
      </c>
      <c r="C4124" s="14" t="s">
        <v>672</v>
      </c>
      <c r="D4124" s="14" t="str">
        <f t="shared" si="63"/>
        <v>Error?</v>
      </c>
    </row>
    <row r="4125" spans="1:4" x14ac:dyDescent="0.2">
      <c r="A4125" s="55">
        <v>4064</v>
      </c>
      <c r="B4125" s="1232">
        <f>'Acct Summary 7-8'!F10</f>
        <v>197320</v>
      </c>
      <c r="C4125" s="14" t="s">
        <v>672</v>
      </c>
      <c r="D4125" s="14" t="str">
        <f t="shared" si="63"/>
        <v>Error?</v>
      </c>
    </row>
    <row r="4126" spans="1:4" x14ac:dyDescent="0.2">
      <c r="A4126" s="55">
        <v>4065</v>
      </c>
      <c r="B4126" s="1232">
        <f>'Acct Summary 7-8'!G10</f>
        <v>119959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24326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24325</v>
      </c>
      <c r="C4130" s="14" t="s">
        <v>672</v>
      </c>
      <c r="D4130" s="14" t="str">
        <f t="shared" si="63"/>
        <v>Error?</v>
      </c>
    </row>
    <row r="4131" spans="1:4" x14ac:dyDescent="0.2">
      <c r="A4131" s="55">
        <v>4070</v>
      </c>
      <c r="B4131" s="1232">
        <f>'Acct Summary 7-8'!C18</f>
        <v>549369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2959239</v>
      </c>
      <c r="C4136" s="14" t="s">
        <v>672</v>
      </c>
      <c r="D4136" s="14" t="str">
        <f t="shared" si="63"/>
        <v>Error?</v>
      </c>
    </row>
    <row r="4137" spans="1:4" x14ac:dyDescent="0.2">
      <c r="A4137" s="55">
        <v>4076</v>
      </c>
      <c r="B4137" s="1232">
        <f>'Acct Summary 7-8'!D19</f>
        <v>289262</v>
      </c>
      <c r="C4137" s="14" t="s">
        <v>672</v>
      </c>
      <c r="D4137" s="14" t="str">
        <f t="shared" si="63"/>
        <v>Error?</v>
      </c>
    </row>
    <row r="4138" spans="1:4" x14ac:dyDescent="0.2">
      <c r="A4138" s="55">
        <v>4077</v>
      </c>
      <c r="B4138" s="1232">
        <f>'Acct Summary 7-8'!E19</f>
        <v>333885</v>
      </c>
      <c r="C4138" s="14" t="s">
        <v>672</v>
      </c>
      <c r="D4138" s="14" t="str">
        <f t="shared" si="63"/>
        <v>Error?</v>
      </c>
    </row>
    <row r="4139" spans="1:4" x14ac:dyDescent="0.2">
      <c r="A4139" s="55">
        <v>4078</v>
      </c>
      <c r="B4139" s="1232">
        <f>'Acct Summary 7-8'!F19</f>
        <v>151710</v>
      </c>
      <c r="C4139" s="14" t="s">
        <v>672</v>
      </c>
      <c r="D4139" s="14" t="str">
        <f t="shared" si="63"/>
        <v>Error?</v>
      </c>
    </row>
    <row r="4140" spans="1:4" x14ac:dyDescent="0.2">
      <c r="A4140" s="55">
        <v>4079</v>
      </c>
      <c r="B4140" s="1232">
        <f>'Acct Summary 7-8'!G19</f>
        <v>99445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27006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14000</v>
      </c>
      <c r="C4171" s="14" t="s">
        <v>672</v>
      </c>
      <c r="D4171" s="14" t="str">
        <f t="shared" si="64"/>
        <v>Error?</v>
      </c>
    </row>
    <row r="4172" spans="1:4" x14ac:dyDescent="0.2">
      <c r="A4172" s="55">
        <v>4111</v>
      </c>
      <c r="B4172" s="1232">
        <f>'Short-Term Long-Term Debt 25'!J49</f>
        <v>14000</v>
      </c>
      <c r="C4172" s="14" t="s">
        <v>672</v>
      </c>
      <c r="D4172" s="14" t="str">
        <f t="shared" si="64"/>
        <v>Error?</v>
      </c>
    </row>
    <row r="4173" spans="1:4" x14ac:dyDescent="0.2">
      <c r="A4173" s="55">
        <v>4112</v>
      </c>
      <c r="B4173" s="1232">
        <f>'Short-Term Long-Term Debt 25'!H49</f>
        <v>325000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3640</v>
      </c>
      <c r="C4268" s="14" t="s">
        <v>672</v>
      </c>
      <c r="D4268" s="14" t="str">
        <f t="shared" si="65"/>
        <v>Error?</v>
      </c>
    </row>
    <row r="4269" spans="1:5" x14ac:dyDescent="0.2">
      <c r="A4269" s="91">
        <v>4208</v>
      </c>
      <c r="B4269" s="1232">
        <f>'FP Info 3'!J16</f>
        <v>912707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19326</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11182</v>
      </c>
      <c r="D4302" s="14" t="str">
        <f t="shared" si="66"/>
        <v>Error?</v>
      </c>
    </row>
    <row r="4303" spans="1:4" x14ac:dyDescent="0.2">
      <c r="A4303" s="55">
        <v>4242</v>
      </c>
      <c r="B4303" s="1232">
        <f>'Rest Tax Levies-Tort Im 26'!G39</f>
        <v>82799</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385</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20126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39406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20616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16520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48669908</v>
      </c>
      <c r="D4995" s="14" t="str">
        <f t="shared" si="77"/>
        <v>Error?</v>
      </c>
    </row>
    <row r="4996" spans="1:4" x14ac:dyDescent="0.2">
      <c r="A4996" s="91">
        <v>4935</v>
      </c>
      <c r="B4996" s="1232">
        <f>'FP Info 3'!H31</f>
        <v>6716447.3040000005</v>
      </c>
      <c r="D4996" s="14" t="str">
        <f t="shared" si="77"/>
        <v>Error?</v>
      </c>
    </row>
    <row r="4997" spans="1:4" x14ac:dyDescent="0.2">
      <c r="A4997" s="91">
        <v>4936</v>
      </c>
      <c r="B4997" s="1232">
        <f>'FP Info 3'!H37</f>
        <v>14000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24325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1430340</v>
      </c>
      <c r="D5061" s="14" t="str">
        <f t="shared" si="78"/>
        <v>Error?</v>
      </c>
    </row>
    <row r="5062" spans="1:4" x14ac:dyDescent="0.2">
      <c r="A5062" s="83">
        <v>5001</v>
      </c>
      <c r="D5062" s="14" t="str">
        <f t="shared" si="78"/>
        <v>OK</v>
      </c>
    </row>
    <row r="5063" spans="1:4" x14ac:dyDescent="0.2">
      <c r="A5063" s="55">
        <v>5002</v>
      </c>
      <c r="B5063" s="1232">
        <f>'Revenues 9-14'!C7</f>
        <v>19460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1474125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133812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133812</v>
      </c>
      <c r="C5071" s="14" t="s">
        <v>672</v>
      </c>
      <c r="D5071" s="14" t="str">
        <f t="shared" si="78"/>
        <v>Error?</v>
      </c>
    </row>
    <row r="5072" spans="1:4" x14ac:dyDescent="0.2">
      <c r="A5072" s="55">
        <v>5011</v>
      </c>
      <c r="B5072" s="1232">
        <f>'Revenues 9-14'!C20</f>
        <v>600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600</v>
      </c>
      <c r="C5087" s="14" t="s">
        <v>672</v>
      </c>
      <c r="D5087" s="14" t="str">
        <f t="shared" si="78"/>
        <v>Error?</v>
      </c>
    </row>
    <row r="5088" spans="1:4" x14ac:dyDescent="0.2">
      <c r="A5088" s="55">
        <v>5027</v>
      </c>
      <c r="B5088" s="1232">
        <f>'Revenues 9-14'!C65</f>
        <v>3087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3087</v>
      </c>
      <c r="C5090" s="14" t="s">
        <v>672</v>
      </c>
      <c r="D5090" s="14" t="str">
        <f t="shared" si="78"/>
        <v>Error?</v>
      </c>
    </row>
    <row r="5091" spans="1:4" x14ac:dyDescent="0.2">
      <c r="A5091" s="55">
        <v>5030</v>
      </c>
      <c r="B5091" s="1232">
        <f>'Revenues 9-14'!C70</f>
        <v>8417</v>
      </c>
      <c r="D5091" s="14" t="str">
        <f t="shared" si="78"/>
        <v>Error?</v>
      </c>
    </row>
    <row r="5092" spans="1:4" x14ac:dyDescent="0.2">
      <c r="A5092" s="55">
        <v>5031</v>
      </c>
      <c r="B5092" s="1232">
        <f>'Revenues 9-14'!C71</f>
        <v>1349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70244</v>
      </c>
      <c r="C5096" s="14" t="s">
        <v>672</v>
      </c>
      <c r="D5096" s="14" t="str">
        <f t="shared" si="78"/>
        <v>Error?</v>
      </c>
    </row>
    <row r="5097" spans="1:4" x14ac:dyDescent="0.2">
      <c r="A5097" s="55">
        <v>5036</v>
      </c>
      <c r="B5097" s="1232">
        <f>'Revenues 9-14'!C77</f>
        <v>14319</v>
      </c>
      <c r="D5097" s="14" t="str">
        <f t="shared" si="78"/>
        <v>Error?</v>
      </c>
    </row>
    <row r="5098" spans="1:4" x14ac:dyDescent="0.2">
      <c r="A5098" s="55">
        <v>5037</v>
      </c>
      <c r="B5098" s="1232">
        <f>'Revenues 9-14'!C78</f>
        <v>458</v>
      </c>
      <c r="D5098" s="14" t="str">
        <f t="shared" si="78"/>
        <v>Error?</v>
      </c>
    </row>
    <row r="5099" spans="1:4" x14ac:dyDescent="0.2">
      <c r="A5099" s="55">
        <v>5038</v>
      </c>
      <c r="B5099" s="1232">
        <f>'Revenues 9-14'!C79</f>
        <v>7643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22420</v>
      </c>
      <c r="C5102" s="14" t="s">
        <v>672</v>
      </c>
      <c r="D5102" s="14" t="str">
        <f t="shared" si="78"/>
        <v>Error?</v>
      </c>
    </row>
    <row r="5103" spans="1:4" x14ac:dyDescent="0.2">
      <c r="A5103" s="55">
        <v>5042</v>
      </c>
      <c r="B5103" s="1232">
        <f>'Revenues 9-14'!C84</f>
        <v>19872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19872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175</v>
      </c>
      <c r="D5114" s="14" t="str">
        <f t="shared" si="78"/>
        <v>Error?</v>
      </c>
    </row>
    <row r="5115" spans="1:4" x14ac:dyDescent="0.2">
      <c r="A5115" s="55">
        <v>5054</v>
      </c>
      <c r="B5115" s="1232">
        <f>'Revenues 9-14'!C98</f>
        <v>28970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1187</v>
      </c>
      <c r="D5117" s="14" t="str">
        <f t="shared" si="78"/>
        <v>Error?</v>
      </c>
    </row>
    <row r="5118" spans="1:4" x14ac:dyDescent="0.2">
      <c r="A5118" s="55">
        <v>5057</v>
      </c>
      <c r="B5118" s="1232">
        <f>'Revenues 9-14'!C106</f>
        <v>6426</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40844</v>
      </c>
      <c r="C5120" s="14" t="s">
        <v>672</v>
      </c>
      <c r="D5120" s="14" t="str">
        <f t="shared" si="79"/>
        <v>Error?</v>
      </c>
    </row>
    <row r="5121" spans="1:4" x14ac:dyDescent="0.2">
      <c r="A5121" s="55">
        <v>5060</v>
      </c>
      <c r="B5121" s="1232">
        <f>'Revenues 9-14'!C109</f>
        <v>1765004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369100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369100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42541</v>
      </c>
      <c r="D5134" s="14" t="str">
        <f t="shared" si="79"/>
        <v>Error?</v>
      </c>
    </row>
    <row r="5135" spans="1:4" x14ac:dyDescent="0.2">
      <c r="A5135" s="55">
        <v>5074</v>
      </c>
      <c r="B5135" s="1232">
        <f>'Revenues 9-14'!C126</f>
        <v>72755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115296</v>
      </c>
      <c r="C5147" s="14" t="s">
        <v>672</v>
      </c>
      <c r="D5147" s="14" t="str">
        <f t="shared" si="79"/>
        <v>Error?</v>
      </c>
    </row>
    <row r="5148" spans="1:4" x14ac:dyDescent="0.2">
      <c r="A5148" s="55">
        <v>5087</v>
      </c>
      <c r="B5148" s="1232">
        <f>'Revenues 9-14'!C133</f>
        <v>7420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1477</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8897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653</v>
      </c>
      <c r="D5167" s="14" t="str">
        <f t="shared" si="79"/>
        <v>Error?</v>
      </c>
    </row>
    <row r="5168" spans="1:4" x14ac:dyDescent="0.2">
      <c r="A5168" s="55">
        <v>5107</v>
      </c>
      <c r="B5168" s="1232">
        <f>'Revenues 9-14'!C147</f>
        <v>4219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78940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228621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597721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16520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51347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26474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77821</v>
      </c>
      <c r="C5246" s="14" t="s">
        <v>672</v>
      </c>
      <c r="D5246" s="14" t="str">
        <f t="shared" si="80"/>
        <v>Error?</v>
      </c>
    </row>
    <row r="5247" spans="1:4" x14ac:dyDescent="0.2">
      <c r="A5247" s="55">
        <v>5186</v>
      </c>
      <c r="B5247" s="1232">
        <f>'Revenues 9-14'!C203</f>
        <v>60729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60729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23361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23361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221443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237963</v>
      </c>
      <c r="C5326" s="14" t="s">
        <v>672</v>
      </c>
      <c r="D5326" s="14" t="str">
        <f t="shared" si="82"/>
        <v>Error?</v>
      </c>
    </row>
    <row r="5327" spans="1:4" x14ac:dyDescent="0.2">
      <c r="A5327" s="55">
        <v>5266</v>
      </c>
      <c r="B5327" s="1232">
        <f>'Revenues 9-14'!C275</f>
        <v>2600688</v>
      </c>
      <c r="C5327" s="14" t="s">
        <v>672</v>
      </c>
      <c r="D5327" s="14" t="str">
        <f t="shared" si="82"/>
        <v>Error?</v>
      </c>
    </row>
    <row r="5328" spans="1:4" x14ac:dyDescent="0.2">
      <c r="A5328" s="55">
        <v>5267</v>
      </c>
      <c r="B5328" s="1232">
        <f>'Revenues 9-14'!D5</f>
        <v>243255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243255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232</v>
      </c>
      <c r="D5350" s="14" t="str">
        <f t="shared" si="82"/>
        <v>Error?</v>
      </c>
    </row>
    <row r="5351" spans="1:4" x14ac:dyDescent="0.2">
      <c r="A5351" s="55">
        <v>5290</v>
      </c>
      <c r="B5351" s="1232">
        <f>'Revenues 9-14'!D98</f>
        <v>5400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6375</v>
      </c>
      <c r="C5355" s="14" t="s">
        <v>672</v>
      </c>
      <c r="D5355" s="14" t="str">
        <f t="shared" si="82"/>
        <v>Error?</v>
      </c>
    </row>
    <row r="5356" spans="1:4" x14ac:dyDescent="0.2">
      <c r="A5356" s="55">
        <v>5295</v>
      </c>
      <c r="B5356" s="1232">
        <f>'Revenues 9-14'!D109</f>
        <v>249630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59357</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59357</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59357</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308987</v>
      </c>
      <c r="C5508" s="14" t="s">
        <v>672</v>
      </c>
      <c r="D5508" s="14" t="str">
        <f t="shared" si="85"/>
        <v>Error?</v>
      </c>
    </row>
    <row r="5509" spans="1:4" x14ac:dyDescent="0.2">
      <c r="A5509" s="55">
        <v>5448</v>
      </c>
      <c r="B5509" s="1232">
        <f>'Revenues 9-14'!E5</f>
        <v>336086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336086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337460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337460</v>
      </c>
      <c r="C5552" s="14" t="s">
        <v>672</v>
      </c>
      <c r="D5552" s="14" t="str">
        <f t="shared" si="85"/>
        <v>Error?</v>
      </c>
    </row>
    <row r="5553" spans="1:4" x14ac:dyDescent="0.2">
      <c r="A5553" s="55">
        <v>5492</v>
      </c>
      <c r="B5553" s="1232">
        <f>'Revenues 9-14'!F5</f>
        <v>97302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97302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3453</v>
      </c>
      <c r="C5587" s="14" t="s">
        <v>672</v>
      </c>
      <c r="D5587" s="14" t="str">
        <f t="shared" si="86"/>
        <v>Error?</v>
      </c>
    </row>
    <row r="5588" spans="1:4" x14ac:dyDescent="0.2">
      <c r="A5588" s="55">
        <v>5527</v>
      </c>
      <c r="B5588" s="1232">
        <f>'Revenues 9-14'!F109</f>
        <v>100755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41615</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41615</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18314</v>
      </c>
      <c r="D5615" s="14" t="str">
        <f t="shared" si="86"/>
        <v>Error?</v>
      </c>
    </row>
    <row r="5616" spans="1:4" x14ac:dyDescent="0.2">
      <c r="A5616" s="83">
        <v>5555</v>
      </c>
      <c r="D5616" s="14" t="str">
        <f t="shared" si="86"/>
        <v>OK</v>
      </c>
    </row>
    <row r="5617" spans="1:4" x14ac:dyDescent="0.2">
      <c r="A5617" s="55">
        <v>5556</v>
      </c>
      <c r="B5617" s="1232">
        <f>'Revenues 9-14'!F152</f>
        <v>36636</v>
      </c>
      <c r="D5617" s="14" t="str">
        <f t="shared" si="86"/>
        <v>Error?</v>
      </c>
    </row>
    <row r="5618" spans="1:4" x14ac:dyDescent="0.2">
      <c r="A5618" s="55">
        <v>5557</v>
      </c>
      <c r="B5618" s="1232">
        <f>'Revenues 9-14'!F154</f>
        <v>54950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54950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96565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197320</v>
      </c>
      <c r="C5720" s="14" t="s">
        <v>672</v>
      </c>
      <c r="D5720" s="14" t="str">
        <f t="shared" si="88"/>
        <v>Error?</v>
      </c>
    </row>
    <row r="5721" spans="1:4" x14ac:dyDescent="0.2">
      <c r="A5721" s="55">
        <v>5660</v>
      </c>
      <c r="B5721" s="1232">
        <f>'Revenues 9-14'!G5</f>
        <v>53983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65976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119959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119959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24326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24326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24326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24325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24325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24325</v>
      </c>
      <c r="C6023" s="14" t="s">
        <v>672</v>
      </c>
      <c r="D6023" s="14" t="str">
        <f t="shared" si="93"/>
        <v>Error?</v>
      </c>
    </row>
    <row r="6024" spans="1:5" x14ac:dyDescent="0.2">
      <c r="A6024" s="55">
        <v>5963</v>
      </c>
      <c r="B6024" s="1232">
        <f>'Revenues 9-14'!G109</f>
        <v>119959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24326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24325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60478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9229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294.44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11839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11839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11839</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11839</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125203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125203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125203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113692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113692</v>
      </c>
      <c r="D6229" s="14" t="str">
        <f t="shared" si="96"/>
        <v>Error?</v>
      </c>
      <c r="E6229" s="14" t="s">
        <v>209</v>
      </c>
    </row>
    <row r="6230" spans="1:5" x14ac:dyDescent="0.2">
      <c r="A6230">
        <v>6169</v>
      </c>
      <c r="B6230" s="1232">
        <f>'Acct Summary 7-8'!J20</f>
        <v>11511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11511</v>
      </c>
      <c r="D6263" s="14" t="str">
        <f t="shared" si="96"/>
        <v>Error?</v>
      </c>
      <c r="E6263" s="14" t="s">
        <v>209</v>
      </c>
    </row>
    <row r="6264" spans="1:5" x14ac:dyDescent="0.2">
      <c r="A6264">
        <v>6203</v>
      </c>
      <c r="B6264" s="1232">
        <f>'Acct Summary 7-8'!J79</f>
        <v>328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11839</v>
      </c>
      <c r="D6266" s="14" t="str">
        <f t="shared" si="96"/>
        <v>Error?</v>
      </c>
      <c r="E6266" s="14" t="s">
        <v>209</v>
      </c>
    </row>
    <row r="6267" spans="1:5" x14ac:dyDescent="0.2">
      <c r="A6267">
        <v>6206</v>
      </c>
      <c r="B6267" s="1232">
        <f>'Acct Summary 7-8'!C82</f>
        <v>215144</v>
      </c>
      <c r="D6267" s="14" t="str">
        <f t="shared" si="96"/>
        <v>Error?</v>
      </c>
      <c r="E6267" s="14" t="s">
        <v>209</v>
      </c>
    </row>
    <row r="6268" spans="1:5" x14ac:dyDescent="0.2">
      <c r="A6268">
        <v>6207</v>
      </c>
      <c r="B6268" s="1232">
        <f>'Acct Summary 7-8'!D82</f>
        <v>19725</v>
      </c>
      <c r="D6268" s="14" t="str">
        <f t="shared" si="96"/>
        <v>Error?</v>
      </c>
      <c r="E6268" s="14" t="s">
        <v>209</v>
      </c>
    </row>
    <row r="6269" spans="1:5" x14ac:dyDescent="0.2">
      <c r="A6269">
        <v>6208</v>
      </c>
      <c r="B6269" s="1232">
        <f>'Acct Summary 7-8'!E82</f>
        <v>3575</v>
      </c>
      <c r="D6269" s="14" t="str">
        <f t="shared" si="96"/>
        <v>Error?</v>
      </c>
      <c r="E6269" s="14" t="s">
        <v>209</v>
      </c>
    </row>
    <row r="6270" spans="1:5" x14ac:dyDescent="0.2">
      <c r="A6270">
        <v>6209</v>
      </c>
      <c r="B6270" s="1232">
        <f>'Acct Summary 7-8'!F82</f>
        <v>45610</v>
      </c>
      <c r="D6270" s="14" t="str">
        <f t="shared" si="96"/>
        <v>Error?</v>
      </c>
      <c r="E6270" s="14" t="s">
        <v>209</v>
      </c>
    </row>
    <row r="6271" spans="1:5" x14ac:dyDescent="0.2">
      <c r="A6271">
        <v>6210</v>
      </c>
      <c r="B6271" s="1232">
        <f>'Acct Summary 7-8'!G82</f>
        <v>20514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11511</v>
      </c>
      <c r="D6274" s="14" t="str">
        <f t="shared" si="97"/>
        <v>Error?</v>
      </c>
      <c r="E6274" s="14" t="s">
        <v>209</v>
      </c>
    </row>
    <row r="6275" spans="1:5" x14ac:dyDescent="0.2">
      <c r="A6275">
        <v>6214</v>
      </c>
      <c r="B6275" s="1232">
        <f>'Acct Summary 7-8'!K82</f>
        <v>-2681</v>
      </c>
      <c r="D6275" s="14" t="str">
        <f t="shared" si="97"/>
        <v>Error?</v>
      </c>
      <c r="E6275" s="14" t="s">
        <v>209</v>
      </c>
    </row>
    <row r="6276" spans="1:5" x14ac:dyDescent="0.2">
      <c r="A6276">
        <v>6215</v>
      </c>
      <c r="B6276" s="1232">
        <f>'Acct Summary 7-8'!C83</f>
        <v>0.30264716391371749</v>
      </c>
      <c r="D6276" s="14" t="str">
        <f t="shared" si="97"/>
        <v>Error?</v>
      </c>
      <c r="E6276" s="14" t="s">
        <v>209</v>
      </c>
    </row>
    <row r="6277" spans="1:5" x14ac:dyDescent="0.2">
      <c r="A6277">
        <v>6216</v>
      </c>
      <c r="B6277" s="1232">
        <f>'Acct Summary 7-8'!D83</f>
        <v>0.12712601749150881</v>
      </c>
      <c r="D6277" s="14" t="str">
        <f t="shared" si="97"/>
        <v>Error?</v>
      </c>
      <c r="E6277" s="14" t="s">
        <v>209</v>
      </c>
    </row>
    <row r="6278" spans="1:5" x14ac:dyDescent="0.2">
      <c r="A6278">
        <v>6217</v>
      </c>
      <c r="B6278" s="1232">
        <f>'Acct Summary 7-8'!E83</f>
        <v>9.5095467869701911E-3</v>
      </c>
      <c r="D6278" s="14" t="str">
        <f t="shared" si="97"/>
        <v>Error?</v>
      </c>
      <c r="E6278" s="14" t="s">
        <v>209</v>
      </c>
    </row>
    <row r="6279" spans="1:5" x14ac:dyDescent="0.2">
      <c r="A6279">
        <v>6218</v>
      </c>
      <c r="B6279" s="1232">
        <f>'Acct Summary 7-8'!F83</f>
        <v>0.97724545766198145</v>
      </c>
      <c r="D6279" s="14" t="str">
        <f t="shared" si="97"/>
        <v>Error?</v>
      </c>
      <c r="E6279" s="14" t="s">
        <v>209</v>
      </c>
    </row>
    <row r="6280" spans="1:5" x14ac:dyDescent="0.2">
      <c r="A6280">
        <v>6219</v>
      </c>
      <c r="B6280" s="1232">
        <f>'Acct Summary 7-8'!G83</f>
        <v>0.36062864777441811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0.97229495734437033</v>
      </c>
      <c r="D6283" s="14" t="str">
        <f t="shared" si="97"/>
        <v>Error?</v>
      </c>
      <c r="E6283" s="14" t="s">
        <v>209</v>
      </c>
    </row>
    <row r="6284" spans="1:5" x14ac:dyDescent="0.2">
      <c r="A6284">
        <v>6223</v>
      </c>
      <c r="B6284" s="1232">
        <f>'Acct Summary 7-8'!K83</f>
        <v>-0.11166180758017492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125203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125203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4086</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125203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55625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87732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5471</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7727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1490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1490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1490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29271</v>
      </c>
      <c r="D6983" s="14" t="str">
        <f t="shared" si="108"/>
        <v>Error?</v>
      </c>
    </row>
    <row r="6984" spans="1:4" x14ac:dyDescent="0.2">
      <c r="A6984">
        <v>6923</v>
      </c>
      <c r="B6984" s="1232">
        <f>'Expenditures 15-22'!K86</f>
        <v>29271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29271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1490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113692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743</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3453</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125203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3273</v>
      </c>
      <c r="D7073" s="14" t="str">
        <f t="shared" si="109"/>
        <v>Error?</v>
      </c>
    </row>
    <row r="7074" spans="1:4" x14ac:dyDescent="0.2">
      <c r="A7074">
        <v>7013</v>
      </c>
      <c r="B7074" s="1232">
        <f>'Expenditures 15-22'!K210</f>
        <v>3273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855</v>
      </c>
      <c r="D7077" s="14" t="str">
        <f t="shared" si="109"/>
        <v>Error?</v>
      </c>
    </row>
    <row r="7078" spans="1:4" x14ac:dyDescent="0.2">
      <c r="A7078">
        <v>7017</v>
      </c>
      <c r="B7078" s="1232">
        <f>'Expenditures 15-22'!K214</f>
        <v>855</v>
      </c>
      <c r="D7078" s="14" t="str">
        <f t="shared" si="109"/>
        <v>Error?</v>
      </c>
    </row>
    <row r="7079" spans="1:4" x14ac:dyDescent="0.2">
      <c r="A7079">
        <v>7018</v>
      </c>
      <c r="B7079" s="1232">
        <f>'Expenditures 15-22'!D220</f>
        <v>94</v>
      </c>
      <c r="D7079" s="14" t="str">
        <f t="shared" si="109"/>
        <v>Error?</v>
      </c>
    </row>
    <row r="7080" spans="1:4" x14ac:dyDescent="0.2">
      <c r="A7080">
        <v>7019</v>
      </c>
      <c r="B7080" s="1232">
        <f>'Expenditures 15-22'!K220</f>
        <v>94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8048</v>
      </c>
      <c r="D7089" s="14" t="str">
        <f t="shared" si="109"/>
        <v>Error?</v>
      </c>
    </row>
    <row r="7090" spans="1:4" x14ac:dyDescent="0.2">
      <c r="A7090">
        <v>7029</v>
      </c>
      <c r="B7090" s="1232">
        <f>'Expenditures 15-22'!K246</f>
        <v>8048</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19326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19326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81983</v>
      </c>
      <c r="D7154" s="14" t="str">
        <f t="shared" si="110"/>
        <v>Error?</v>
      </c>
    </row>
    <row r="7155" spans="1:4" x14ac:dyDescent="0.2">
      <c r="A7155">
        <v>7094</v>
      </c>
      <c r="B7155" s="1232">
        <f>'Expenditures 15-22'!D316</f>
        <v>11182</v>
      </c>
      <c r="D7155" s="14" t="str">
        <f t="shared" si="110"/>
        <v>Error?</v>
      </c>
    </row>
    <row r="7156" spans="1:4" x14ac:dyDescent="0.2">
      <c r="A7156">
        <v>7095</v>
      </c>
      <c r="B7156" s="1232">
        <f>'Expenditures 15-22'!E316</f>
        <v>1201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94366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81983</v>
      </c>
      <c r="D7199" s="14" t="str">
        <f t="shared" si="111"/>
        <v>Error?</v>
      </c>
    </row>
    <row r="7200" spans="1:4" x14ac:dyDescent="0.2">
      <c r="A7200">
        <v>7139</v>
      </c>
      <c r="B7200" s="1232">
        <f>'Expenditures 15-22'!D323</f>
        <v>11182</v>
      </c>
      <c r="D7200" s="14" t="str">
        <f t="shared" si="111"/>
        <v>Error?</v>
      </c>
    </row>
    <row r="7201" spans="1:4" x14ac:dyDescent="0.2">
      <c r="A7201">
        <v>7140</v>
      </c>
      <c r="B7201" s="1232">
        <f>'Expenditures 15-22'!E323</f>
        <v>20527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113692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81983</v>
      </c>
      <c r="D7216" s="14" t="str">
        <f t="shared" si="111"/>
        <v>Error?</v>
      </c>
    </row>
    <row r="7217" spans="1:4" x14ac:dyDescent="0.2">
      <c r="A7217">
        <v>7156</v>
      </c>
      <c r="B7217" s="1232">
        <f>'Expenditures 15-22'!D331</f>
        <v>11182</v>
      </c>
      <c r="D7217" s="14" t="str">
        <f t="shared" si="111"/>
        <v>Error?</v>
      </c>
    </row>
    <row r="7218" spans="1:4" x14ac:dyDescent="0.2">
      <c r="A7218">
        <v>7157</v>
      </c>
      <c r="B7218" s="1232">
        <f>'Expenditures 15-22'!E331</f>
        <v>20527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113692</v>
      </c>
      <c r="D7224" s="14" t="str">
        <f t="shared" si="111"/>
        <v>Error?</v>
      </c>
    </row>
    <row r="7225" spans="1:4" x14ac:dyDescent="0.2">
      <c r="A7225">
        <v>7164</v>
      </c>
      <c r="B7225" s="1232">
        <f>'Expenditures 15-22'!K332</f>
        <v>11511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12402</v>
      </c>
      <c r="D7246" s="14" t="str">
        <f t="shared" si="112"/>
        <v>Error?</v>
      </c>
    </row>
    <row r="7247" spans="1:4" x14ac:dyDescent="0.2">
      <c r="A7247">
        <f t="shared" si="113"/>
        <v>7186</v>
      </c>
      <c r="B7247" s="1232">
        <f>'Expenditures 15-22'!E7</f>
        <v>414</v>
      </c>
      <c r="D7247" s="14" t="str">
        <f t="shared" si="112"/>
        <v>Error?</v>
      </c>
    </row>
    <row r="7248" spans="1:4" x14ac:dyDescent="0.2">
      <c r="A7248">
        <f t="shared" si="113"/>
        <v>7187</v>
      </c>
      <c r="B7248" s="1232">
        <f>'Expenditures 15-22'!F7</f>
        <v>19186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105</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5432</v>
      </c>
      <c r="D7257" s="14" t="str">
        <f t="shared" si="112"/>
        <v>Error?</v>
      </c>
    </row>
    <row r="7258" spans="1:4" x14ac:dyDescent="0.2">
      <c r="A7258">
        <f t="shared" si="113"/>
        <v>7197</v>
      </c>
      <c r="B7258" s="1232">
        <f>'Expenditures 15-22'!D11</f>
        <v>39</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6503</v>
      </c>
      <c r="D7263" s="14" t="str">
        <f t="shared" si="112"/>
        <v>Error?</v>
      </c>
    </row>
    <row r="7264" spans="1:4" x14ac:dyDescent="0.2">
      <c r="A7264">
        <f t="shared" si="113"/>
        <v>7203</v>
      </c>
      <c r="B7264" s="1232">
        <f>'Expenditures 15-22'!D17</f>
        <v>1224</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1490</v>
      </c>
      <c r="D7624" s="14" t="str">
        <f t="shared" si="124"/>
        <v>Error?</v>
      </c>
      <c r="E7624" s="14" t="s">
        <v>20</v>
      </c>
    </row>
    <row r="7625" spans="1:5" x14ac:dyDescent="0.2">
      <c r="A7625">
        <f t="shared" si="123"/>
        <v>7564</v>
      </c>
      <c r="B7625" s="1232">
        <f>'Cap Outlay Deprec 27'!I17</f>
        <v>149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146835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4086</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4086</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4086</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19460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4086</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2016-09-26T18:15:42Z</cp:lastPrinted>
  <dcterms:created xsi:type="dcterms:W3CDTF">2003-10-29T19:06:34Z</dcterms:created>
  <dcterms:modified xsi:type="dcterms:W3CDTF">2016-10-24T14:13:46Z</dcterms:modified>
</cp:coreProperties>
</file>